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roposta" sheetId="1" state="visible" r:id="rId3"/>
    <sheet name="Lista Preço Unit Prateleira AV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<sst xmlns="http://schemas.openxmlformats.org/spreadsheetml/2006/main" count="1339" uniqueCount="513">
  <si>
    <t xml:space="preserve">PROPOSTA DE PREÇOS</t>
  </si>
  <si>
    <t xml:space="preserve">Anexo II – A</t>
  </si>
  <si>
    <t xml:space="preserve">Nº do Processo</t>
  </si>
  <si>
    <t xml:space="preserve">XXXXX.XXX</t>
  </si>
  <si>
    <t xml:space="preserve">licitação nº</t>
  </si>
  <si>
    <t xml:space="preserve">Pregão Eletrônico n°  XX/20XX</t>
  </si>
  <si>
    <t xml:space="preserve">Dia___/___/_____ Às ___:____ horas</t>
  </si>
  <si>
    <t xml:space="preserve">1. Dados do Licitante</t>
  </si>
  <si>
    <t xml:space="preserve">Razão Social</t>
  </si>
  <si>
    <t xml:space="preserve">CNPJ</t>
  </si>
  <si>
    <t xml:space="preserve">Endereço</t>
  </si>
  <si>
    <t xml:space="preserve">Telefone/Fax</t>
  </si>
  <si>
    <t xml:space="preserve">E-mail</t>
  </si>
  <si>
    <r>
      <rPr>
        <sz val="11"/>
        <color rgb="FF000000"/>
        <rFont val="Arial"/>
        <family val="2"/>
        <charset val="1"/>
      </rPr>
      <t xml:space="preserve">Apresentamos a nossa Proposta para à </t>
    </r>
    <r>
      <rPr>
        <b val="true"/>
        <sz val="11"/>
        <color rgb="FF000000"/>
        <rFont val="Arial"/>
        <family val="2"/>
        <charset val="1"/>
      </rPr>
      <t xml:space="preserve">PRESTAÇÃO DE SERVIÇOS CONTINUADOS DE ALMOXARIFADO VIRTUAL </t>
    </r>
    <r>
      <rPr>
        <sz val="11"/>
        <color rgb="FF000000"/>
        <rFont val="Arial"/>
        <family val="2"/>
        <charset val="1"/>
      </rPr>
      <t xml:space="preserve">para suprimento de materiais, sob demanda, com entrega porta a porta, com uso de sistema/plataforma WEB, sem mão de obra dedicada, para todas as unidades operacionais do Serpro, conforme condições, exigências e estimativas estabelecidas no Edital do Pregão Eletrônico e seus Anexos.</t>
    </r>
  </si>
  <si>
    <t xml:space="preserve">1. Valor estimado para o período de 60 meses</t>
  </si>
  <si>
    <t xml:space="preserve">Valor estimado/ referencial destinado ao pagamento dos materiais adquiridos (A)</t>
  </si>
  <si>
    <t xml:space="preserve">Taxa de Ajuste Máxima Admitida (B)</t>
  </si>
  <si>
    <t xml:space="preserve">Valor Máximo estimado admitido destinado ao pagamento da Taxa de Ajuste (C = A x B)</t>
  </si>
  <si>
    <r>
      <rPr>
        <sz val="11"/>
        <color rgb="FF000000"/>
        <rFont val="Arial"/>
        <family val="2"/>
        <charset val="1"/>
      </rPr>
      <t xml:space="preserve">Valor Máximo estimado destinado ao pagamento do serviço contratado para </t>
    </r>
    <r>
      <rPr>
        <b val="true"/>
        <sz val="11"/>
        <color rgb="FF000000"/>
        <rFont val="Arial"/>
        <family val="2"/>
        <charset val="1"/>
      </rPr>
      <t xml:space="preserve">60 meses</t>
    </r>
    <r>
      <rPr>
        <sz val="11"/>
        <color rgb="FF000000"/>
        <rFont val="Arial"/>
        <family val="2"/>
        <charset val="1"/>
      </rPr>
      <t xml:space="preserve"> (D = A+C)</t>
    </r>
  </si>
  <si>
    <t xml:space="preserve">2. Percentual de Taxa de Ajuste Proposta</t>
  </si>
  <si>
    <t xml:space="preserve">Item 1</t>
  </si>
  <si>
    <t xml:space="preserve">LANCE em R$
registrado no pregão</t>
  </si>
  <si>
    <t xml:space="preserve">Taxa de Ajuste Proposta</t>
  </si>
  <si>
    <t xml:space="preserve">2.1. Valor da Proposta</t>
  </si>
  <si>
    <t xml:space="preserve">Taxa de Ajuste Proposta (B)</t>
  </si>
  <si>
    <t xml:space="preserve">Valor proposto destinado ao pagamento da Taxa de Ajuste (C = A +B)</t>
  </si>
  <si>
    <t xml:space="preserve">Valor global estimado destinado ao pagamento do objeto contratado - 60 meses
(D = A+C)</t>
  </si>
  <si>
    <t xml:space="preserve">2.2. Resumo da Proposta</t>
  </si>
  <si>
    <t xml:space="preserve">Valor</t>
  </si>
  <si>
    <t xml:space="preserve">Valor estimado/referencial destinado ao pagamento dos materiais adquiridos</t>
  </si>
  <si>
    <t xml:space="preserve">Valor estimado destinado ao pagamento da Taxa de Ajuste</t>
  </si>
  <si>
    <t xml:space="preserve">Valor estimado destinado ao pagamento do serviço contratado</t>
  </si>
  <si>
    <t xml:space="preserve">Mensal estimado</t>
  </si>
  <si>
    <t xml:space="preserve">Anual estimado</t>
  </si>
  <si>
    <t xml:space="preserve">Global 60 meses</t>
  </si>
  <si>
    <t xml:space="preserve">3. Nome do Aplicativo/Sistema a ser utilizado na prestação dos serviços</t>
  </si>
  <si>
    <t xml:space="preserve">Atenção LICITANTE: 
O LANCE deverá ser em REAL. 
Atentar para o percentual de Taxa de Ajuste Máxima Admitida.
Verificar regras da Seção VI do Edital </t>
  </si>
  <si>
    <t xml:space="preserve">Campos que podem ser alterados pelas licitantes</t>
  </si>
  <si>
    <t xml:space="preserve">Valor do lance registrado no Pregão</t>
  </si>
  <si>
    <t xml:space="preserve">Item</t>
  </si>
  <si>
    <t xml:space="preserve">Nº do Relatório</t>
  </si>
  <si>
    <t xml:space="preserve"> Identif. No Relat.</t>
  </si>
  <si>
    <t xml:space="preserve">Descrição do Item</t>
  </si>
  <si>
    <t xml:space="preserve">Unidade de Medida</t>
  </si>
  <si>
    <t xml:space="preserve">Material Permanente</t>
  </si>
  <si>
    <t xml:space="preserve">Classe</t>
  </si>
  <si>
    <t xml:space="preserve">PDM</t>
  </si>
  <si>
    <t xml:space="preserve">CATMAT</t>
  </si>
  <si>
    <t xml:space="preserve">Preço Base/ Referência (PR)</t>
  </si>
  <si>
    <t xml:space="preserve">Taxa de Ajuste (TA)</t>
  </si>
  <si>
    <r>
      <rPr>
        <b val="true"/>
        <sz val="10"/>
        <color rgb="FF000000"/>
        <rFont val="Arial"/>
        <family val="2"/>
        <charset val="1"/>
      </rPr>
      <t xml:space="preserve">Valor Final </t>
    </r>
    <r>
      <rPr>
        <sz val="12"/>
        <color rgb="FF000000"/>
        <rFont val="Microsoft Himalaya"/>
        <family val="0"/>
        <charset val="1"/>
      </rPr>
      <t xml:space="preserve">(PF=PR*(1+TA)</t>
    </r>
  </si>
  <si>
    <t xml:space="preserve">1º Relat.</t>
  </si>
  <si>
    <t xml:space="preserve">Abraçadeira de náilon, com ranhuras, comp. 30cm, larg. 3,6 cm, amarração de cabos e fios, pct com 100 – branca</t>
  </si>
  <si>
    <t xml:space="preserve">Pct 100</t>
  </si>
  <si>
    <t xml:space="preserve">Adaptador de vídeo Tipo-C para HDMi, (Conector multiporta porta USB tipo C)</t>
  </si>
  <si>
    <t xml:space="preserve">Un</t>
  </si>
  <si>
    <t xml:space="preserve">Adaptador DVI para Displayport (DVI FÊMEA/DISPLAYPORT MACHO)</t>
  </si>
  <si>
    <t xml:space="preserve">Adaptador HDMI para USB3.0 e USB-C Md9 (multiporta) </t>
  </si>
  <si>
    <t xml:space="preserve">Adaptador wireless (USB 150MBPS) TP-LINK ou Linksys</t>
  </si>
  <si>
    <t xml:space="preserve">Adaptador wireless N 300 mbps usb IEEE 802.11ac/b/g/n (USB, Padrão Ieee 802.11, 2 antenas 300MBPS) TP-LINK ou Linksys</t>
  </si>
  <si>
    <t xml:space="preserve">Aguarrás</t>
  </si>
  <si>
    <t xml:space="preserve">Litro</t>
  </si>
  <si>
    <t xml:space="preserve">Álcool Etílico, aspecto físico: líquido límpido, incolor, volátil, teor alcoólico: mínimo de 95,1 a 96° gl, fórmula química: c2h5oh, peso molecular: 46,07 g/mol, grau de pureza: mínimo de 93,8% p/p inpm característica adicional: hidratado, número de referência química: cas 64-17-5</t>
  </si>
  <si>
    <t xml:space="preserve">Álcool etílico, aspecto físico: líquido límpido, incolor, volátil, teor alcoólico: mínimo de l (77% v,v a 20 ºc), fórmula química: c2h5oh, peso molecular: 46,07 g,mol, grau de pureza: mínimo de 70 ºinpm (70% p,p), característica adicional: hidratado, número de referência química: cas 64-17-05</t>
  </si>
  <si>
    <t xml:space="preserve">Álcool gel 70  Sem aplicador: Álcool Etílico, teor 70%, com emoliente, Gel</t>
  </si>
  <si>
    <t xml:space="preserve">Apagador para quadro branco, magnético, com feltro e compartimento para armazenar dois marcadores. Especificações: Espaço com trava para 2 marcadores. Magnético . Material não tóxico. Dimensões: 146 x 50 x 27 mm (Acrílico, Características Adicionais: Estojo Com Compartimento Para 2 Pincéis)</t>
  </si>
  <si>
    <t xml:space="preserve">Aparelho de Ar condicionado split inverter, frio, 24 mil BTU, Selo "A" Procel ou Ence (110/220)</t>
  </si>
  <si>
    <t xml:space="preserve">SIM</t>
  </si>
  <si>
    <t xml:space="preserve">Aparelho de Ar condicionado split inverter, frio, 36 mil BTU, Selo "A" Procel ou Ence (Teto/Piso, 220V controle/Só frio)</t>
  </si>
  <si>
    <t xml:space="preserve">Aparelho de Ar condicionado Split ou Piso Teto inverter, frio, 48 mil BTU, Selo "A" Procel ou Ence (220W)</t>
  </si>
  <si>
    <t xml:space="preserve">Aparelho de Ar condicionado Split ou Piso Teto inverter, frio, 60 mil BTU, Selo "A" Procel ou Ence (220W))</t>
  </si>
  <si>
    <r>
      <rPr>
        <sz val="10"/>
        <color rgb="FF000000"/>
        <rFont val="Arial"/>
        <family val="2"/>
        <charset val="1"/>
      </rPr>
      <t xml:space="preserve">Aplicador de silicone – Pistola – Vonder profissional – manual – </t>
    </r>
    <r>
      <rPr>
        <sz val="10"/>
        <color rgb="FFC9211E"/>
        <rFont val="Arial"/>
        <family val="2"/>
        <charset val="1"/>
      </rPr>
      <t xml:space="preserve">ver linha 107</t>
    </r>
  </si>
  <si>
    <t xml:space="preserve">Apoio de Pulso para Teclado Ergonômico 10T Preto (PRETO, 46MM X 150MM, Alt 25mm)</t>
  </si>
  <si>
    <t xml:space="preserve">Apoio de Pulso para Teclado Ergonômico Air Micro 1003 Preto (Key Pad com aba) Não encontrado – sugestão: Elastômero, Tecido e gelatina de Silicone, Preto</t>
  </si>
  <si>
    <t xml:space="preserve">Apoio de punhos (mouse) AP1B (Gel, 200mm, tecido, base de borracha preta, ergonôm.) mousepad</t>
  </si>
  <si>
    <t xml:space="preserve">Apontador de Lápis Plástico Com Deposito rfef. CIS</t>
  </si>
  <si>
    <t xml:space="preserve">Arame liso galvanizado – (Metal galvanizado - Bitola 2,76mm – cerca elétrica) – Cotação em Kg</t>
  </si>
  <si>
    <t xml:space="preserve">Quilograma</t>
  </si>
  <si>
    <t xml:space="preserve">Arame recozido – (Cobre recozido Bitola 1,47mm) – Un</t>
  </si>
  <si>
    <t xml:space="preserve">Un/Kg</t>
  </si>
  <si>
    <t xml:space="preserve">Argamassa Composição: Cimento, Agregados Minerais, Pigmentos Inorgânicos , Cor: Branca , Características Adicionais: Resistencia A Compressao Minima De 10 Mpa , Tipo: Colante Flexível – Quartzolit ou Vedacit – 20Kg.</t>
  </si>
  <si>
    <t xml:space="preserve">Quilograma/Unidade</t>
  </si>
  <si>
    <t xml:space="preserve">Armário para Chaves com 48 Posições – (Claviculário 60 chaves – chapa de aço)</t>
  </si>
  <si>
    <t xml:space="preserve">ARQUIVO MORTO, Características: caixa constituída em material plástico (poliondas), atóxico, impermeável, lavável, reciclável, na cor preta. Aplicação: para arquivamento de documentos. Capacidade: aproximadamente 11 lt. Dimensões mínimas (CxAxL): 34,5x24x13 Cm </t>
  </si>
  <si>
    <t xml:space="preserve">Assento vaso sanitário - Polipropileno , Cor: Cinza , Características Adicionais: Ovalado/Almofadado/Compatível C/ Vaso Incepa</t>
  </si>
  <si>
    <t xml:space="preserve">Atilho (Cinta elástica): constituído em material látex, na forma circular, cor amarela, nº 18. Dimensões: aproximadamente 85x1,2x1,5mm. Aplicação: amarrar numerário. Embalagem: saco com 100g (aproximadamente 220 unidades)</t>
  </si>
  <si>
    <t xml:space="preserve">Pct 100g/Un</t>
  </si>
  <si>
    <t xml:space="preserve">Bandeira Brasil / 2 Panos / Uso Externo / Tecido: Nylon / Aplicação bordada em ambas as faces / Costura Reforçada</t>
  </si>
  <si>
    <t xml:space="preserve">Bandeira Brasil / 4 Panos / Uso Externo / Tecido: Nylon / Aplicação bordada em ambas as faces / Costura Reforçada</t>
  </si>
  <si>
    <t xml:space="preserve">Bandeira Estado / 2 Panos / Uso Externo / Tecido: Nylon / Aplicação bordada em ambas as faces / Costura Reforçada (tem cód. p/ cada estado. Exemplo usado SP)</t>
  </si>
  <si>
    <t xml:space="preserve">Bandeira Estado / 4 Panos / Uso Externo / Tecido: Nylon / Aplicação bordada em ambas as faces / Costura Reforçada (Vários códigos a definir ex.: RJ)</t>
  </si>
  <si>
    <t xml:space="preserve">Bandeira Serpro / 2 Panos / Uso Externo / Tecido: Nylon / Aplicação bordada em ambas as faces / Costura Reforçada / Cor Branca e Azul Royal Vários códigos a definir ex.: SP)</t>
  </si>
  <si>
    <t xml:space="preserve">Bandeira Serpro / 4 Panos / Uso Externo / Tecido: Nylon / Aplicação bordada em ambas as faces / Costura Reforçada / Cor Branca e Azul Royal (Vários códigos a definir ex.: RJ)</t>
  </si>
  <si>
    <t xml:space="preserve">Bastão de Cola quente - características e composição básica: cola quente na forma de bastão (refil para pistola aplicadora de cola quente), composto de resina plástica e borrachas, na cor transparente. Dimensões (DxC): bastões no tipo grosso, com diâmetro 1,12 cm, e comprimento de 30cm. Embalagem contendo 1kg, e produto com apresentação tipo bastão (REFIL).  Cola Composição: Silicone , Aplicação: Pistola Quente , Características Adicionais: Com 15 Mm De Diâmetro, Tipo: Bastão </t>
  </si>
  <si>
    <t xml:space="preserve">Bateria 9v – Recarregável (Equip. Eletron.; Ni-Mh; 450MAH)ELGIN/RAYOVAC/PANASONIC</t>
  </si>
  <si>
    <t xml:space="preserve">Bateria 9V (Alcalina) – Elgin/Philips</t>
  </si>
  <si>
    <t xml:space="preserve">Bateria Alcalina 23A (12 v) - </t>
  </si>
  <si>
    <t xml:space="preserve">Bateria Alcalina 389A (1,5 v) 4und (Alcalina LR 1130H LR 54 389A, AG10) formato moeda, embalagem unidade. Kodak, ELGIN</t>
  </si>
  <si>
    <t xml:space="preserve">Pct c/ 10</t>
  </si>
  <si>
    <t xml:space="preserve">Bateria Alcalina 9V (Duracell)</t>
  </si>
  <si>
    <t xml:space="preserve">Bateria Chumbo 12V 7Ah Selada ELGIN, UNIPOWER, INTELBRAS</t>
  </si>
  <si>
    <t xml:space="preserve">Bateria Não Recarregável Sistema Eletroquímico:Alcalina, Tensão Nominal: 9 V, Dimensões: 25x45x15 MM, Formato: Retangular</t>
  </si>
  <si>
    <t xml:space="preserve">Bloco Adesivo 38x50mm Amarelo 4UN (bloco recado 51mm 100 folhas) POST-iT 3M – Pct c/ 4 blocos de 100 fls.</t>
  </si>
  <si>
    <t xml:space="preserve">Pct c/ 4 blocos</t>
  </si>
  <si>
    <t xml:space="preserve">Bloco Adesivo 75x75mm Amarelo (bloco recado, 100 folhas) </t>
  </si>
  <si>
    <t xml:space="preserve">Bloco Adesivo 76X102mm Amarelo (bloco recado, 100 folhas) Cor variada</t>
  </si>
  <si>
    <t xml:space="preserve">Bloco Adesivo 76X102mm Azul (bloco recado 100 folhas), Cor variada</t>
  </si>
  <si>
    <t xml:space="preserve">Bloco Adesivo 76X102mm Laranja (bloco recado, 100 folhas) Cor variada</t>
  </si>
  <si>
    <t xml:space="preserve">Bloco Adesivo 76X102mm Rosa (bloco recado, 100 folhas) Cor variada</t>
  </si>
  <si>
    <t xml:space="preserve">Bloco Adesivo 76X102mm Verde (bloco recado, 100 folhas) Cor variada</t>
  </si>
  <si>
    <t xml:space="preserve">Bloco de Rascunho 140x200mm pautado 50fls (155mmx205mm)</t>
  </si>
  <si>
    <t xml:space="preserve">Bobina de Papel semi Kraft NS 60cmx145m 80g (Parda, 60cmx200m) Rolo 100/200m</t>
  </si>
  <si>
    <t xml:space="preserve">Rolo</t>
  </si>
  <si>
    <t xml:space="preserve">BORRACHA TIPO ESCOLAR, TAMANHO MÍNIMO 30mmX20mmX6mm aplicação: apagar escrita (lápis e lapiseira). COM CAPA PROTETORA: (40mmx20mm, macia)</t>
  </si>
  <si>
    <t xml:space="preserve">Botijão/Bujão de gás - tamanhos diversos (Uso doméstico, 13Kg c/ valv. Segur.) Com gás</t>
  </si>
  <si>
    <t xml:space="preserve">Brindes e outros sob demanda</t>
  </si>
  <si>
    <t xml:space="preserve">Cabo Adaptador Displayport M para HDMI F MD9 6274 Preto (HDMI 19 Pinos FxDisplay.M 20 pinos) cabo 15cm)</t>
  </si>
  <si>
    <t xml:space="preserve">Cabo Adaptador Displayport para DVI MD9 6273 (DVI F X DISP M, cabo 15cm)</t>
  </si>
  <si>
    <t xml:space="preserve">Cabo Adaptador VGA/F para Displayport/M 1.2 MD9 9395 15cm</t>
  </si>
  <si>
    <t xml:space="preserve">Cabo Antichamas Rígido 1kva 10,00 mm - (Fio elétrico, cobre, PVC) ref. Dimel 1KVA por metro (fio)</t>
  </si>
  <si>
    <t xml:space="preserve">Metro</t>
  </si>
  <si>
    <t xml:space="preserve">Cabo de rede 1,5m cat6e Azul- Preto (Furukawa 1,5m)</t>
  </si>
  <si>
    <t xml:space="preserve">Cabo de rede 10m cat5e RJ45 azul (Furukawa)</t>
  </si>
  <si>
    <t xml:space="preserve">Cabo de rede 300m 305m (Utp 5e – azul; 24 AWG, condutor cobre NU, anti chama(Furukawa)</t>
  </si>
  <si>
    <t xml:space="preserve">Cabo de Rede MD9 5226 5m CAT5e RJ45 Azul (Patch cord c/ RJ 45 – Categ. 5e) (Furukawa)</t>
  </si>
  <si>
    <t xml:space="preserve">Cabo HDMI (Padrão)</t>
  </si>
  <si>
    <t xml:space="preserve">Cabo HDMI x HDMI (M X M – blindado e flexível, áudio e vídeo)</t>
  </si>
  <si>
    <t xml:space="preserve">Cabo HDMI x HDMI 2.0 4K HDR 19P 10M Preto (conector ouro 24 Quil)</t>
  </si>
  <si>
    <t xml:space="preserve">Cadeado 25mm (Latão, haste aço, 44mm, larg, 25mm, chave em latão)</t>
  </si>
  <si>
    <t xml:space="preserve">Cadeado 60mm (Latão, haste aço, 60mm, larg, 45mm, chave em latão)</t>
  </si>
  <si>
    <t xml:space="preserve">4º Relat.</t>
  </si>
  <si>
    <t xml:space="preserve">Caixa  de papelão medindo 430mm(c)x 305mm(l)x 235mm(a), caixa de papelão ondulado duplex onda C capa externa semi-kraft/ interna semi-kraft , tipo de fechamento grampeada ou colada conforme layout fornecido pelo Serpro – Embalagem com 1.</t>
  </si>
  <si>
    <t xml:space="preserve">Caixa de cabos de rede Cat6 c/100 m (cabeamento gigalan 305m) Furukawa</t>
  </si>
  <si>
    <t xml:space="preserve">Caixa de Papelão DP 40 x 40 x 30 (Pap. Ondulado, pardo, 40x40x40)</t>
  </si>
  <si>
    <t xml:space="preserve">Caixa de papelão medindo 320 mm(c) x 240mm(l) x 130 mm(a), caixa de papelão ondulado duplex onda C capa externa semi-kraft/ interna semi-kraft , tipo de fechamento grampeada ou colada conforme layout fornecido pelo Serpro.</t>
  </si>
  <si>
    <t xml:space="preserve">Caixa de passagem (Chapa de aço galvanizado, p/instal. Elétricas, com tampa)</t>
  </si>
  <si>
    <t xml:space="preserve">Caixa de Som USB Logitech  Preta Z207</t>
  </si>
  <si>
    <t xml:space="preserve">Caixa elétrica 4x2  (Suporte Caixa Fixação/Encaixe De Tomadas E Interruptores , Uso: módulo vertical 4" X 2" )</t>
  </si>
  <si>
    <t xml:space="preserve">Caixa Organizadora 935 Plástica 65L</t>
  </si>
  <si>
    <t xml:space="preserve">Caixa Organizadora Plástica 48L (Vazada nas laterais)</t>
  </si>
  <si>
    <t xml:space="preserve">Caixa para descarga , material plástico, cor branca, altura 33, largura 30, profundidade 14, capacidade 9, características engate flexível e suporte fixação - Tigre</t>
  </si>
  <si>
    <t xml:space="preserve">Caixa sifonada (vários modelos e tipos: quadrado, 50mm conj. completo, Diam: 150cm alt 150cm) Tigre</t>
  </si>
  <si>
    <t xml:space="preserve">Calculadora Científica Cassio 12 dígitos (bateria)</t>
  </si>
  <si>
    <t xml:space="preserve">Câmeras PTZ (Pan – Tilt – Zoom) robótica.   • Sensor de imagem CMOS de 1/2,8″; 
(Compatível NEOiD: PTZ NDI 20X – Gen 2)</t>
  </si>
  <si>
    <t xml:space="preserve">Canaleta aberta de pvc (eletroduto) (Instal. Elét./log. 50X50x2000mm)</t>
  </si>
  <si>
    <t xml:space="preserve">Canaleta barra em PVC com adesivo para fixação 2x1x200cm (C/tampa;2,0x1,0x2,20)</t>
  </si>
  <si>
    <t xml:space="preserve">Caneta Esferográfica Bic Cristal 1.0mm Azul</t>
  </si>
  <si>
    <t xml:space="preserve">Caneta Esferográfica Bic Cristal Fina 0,8mm Preta</t>
  </si>
  <si>
    <t xml:space="preserve">Caneta Esferográfica Bic Cristal Fina 0,8mm Vermelha</t>
  </si>
  <si>
    <t xml:space="preserve">Caneta Esferográfica Bic Cristal Fina 0,8mm Azul </t>
  </si>
  <si>
    <t xml:space="preserve">Caneta Hidrográfica Pilot Color 850 JR 4,0mm Preta</t>
  </si>
  <si>
    <t xml:space="preserve">Caneta Marca Texto BRW Fluorescente Amarela (ponta chanfrada 4mm)</t>
  </si>
  <si>
    <t xml:space="preserve">Caneta Marca Texto BRW Fluorescente Laranja </t>
  </si>
  <si>
    <t xml:space="preserve">CAPACETE DE SEGURANÇA Capacete de segurança, confeccionado em poletileno de alta densidade, tipo aba boné, copa com estrias e casco rígido, suspensão com carneira ajustável, cor amarela. Tamanho único. Indicação de uso: aplicação de apoio para brigada de incêndio, durante ações de emergência. Cor amarela. Com Certificado de Aprovação válido.</t>
  </si>
  <si>
    <t xml:space="preserve">CAPUZ TIPO BALACLAVA Capuz de proteção facial, resistente a temperaturas de até 250 °C de aproximação, tipo balaclava, material nomex, cor branca, anti-chamas, abertura única. Tamanho grande. Indicação de uso: proteção do crânio, face e pescoço contra agentes abrasivos e escoriantes e contra riscos de origem térmica de brigadistas de combate a incêndio, em situações de emergência. Com Certificado de Aprovação válido.de proteção. (Touca, balaclava, nomex)</t>
  </si>
  <si>
    <t xml:space="preserve">Carregador de bateria 9V e pilhas AA e AAA – ref. Philips </t>
  </si>
  <si>
    <t xml:space="preserve">Cartão para crachá em PVC (Impressão laser: Frente/Verso, foto digital., acompanha cordão e jacaré) – Personalizado</t>
  </si>
  <si>
    <t xml:space="preserve">Case (GAVETA) para HD 2.5" (gaveta, USB, Dock station p/HD Sata 2,5 e 3,5  – Ver linha 193 - </t>
  </si>
  <si>
    <t xml:space="preserve">Case (BOLSA) para notebook e carregador (Bolsa transporte Preta, notebook 17”, pode ser usado como bolsa, maleta ou mochila)</t>
  </si>
  <si>
    <t xml:space="preserve">Centrifuga de Roupas, capacidade mínima 5 kg de roupa seca, 15 kg de roupa molhada, Classe "A" em eficiência energética, 220v</t>
  </si>
  <si>
    <t xml:space="preserve">Chave biela 10mm</t>
  </si>
  <si>
    <t xml:space="preserve">Chaveiro Plástico com Etiqueta CX 50UN/120UN</t>
  </si>
  <si>
    <t xml:space="preserve">Chaveiro Plástico Maxcril com Etiqueta un. (s/marca)</t>
  </si>
  <si>
    <t xml:space="preserve">Chuveiro Elétrico (4 Temp. Branco, 7700 W, 220 V) – Diversos modelos</t>
  </si>
  <si>
    <t xml:space="preserve">CLIPE 1/0, TRATAMENTO SUPERFICIAL NIQUELADO, TAMANHO 1/0, MATERIAL METAL, FORMATO TRANÇADO </t>
  </si>
  <si>
    <t xml:space="preserve">CX c/ 12</t>
  </si>
  <si>
    <t xml:space="preserve">CLIPE 2/0, TRATAMENTO SUPERFICIAL NIQUELADO, MATERIAL AÇO CARBONO, FORMATO PARALELO</t>
  </si>
  <si>
    <t xml:space="preserve">Cx 100</t>
  </si>
  <si>
    <t xml:space="preserve">CLIPE 3/0, TRATAMENTO SUPERFICIAL GALVANIZADO, MATERIAL AÇO CARBONO, FORMATO PARALELO.</t>
  </si>
  <si>
    <t xml:space="preserve">Cola adesiva instantânea 20g</t>
  </si>
  <si>
    <t xml:space="preserve">Cola Bastão 10/20g (prit, Bic, CIS)</t>
  </si>
  <si>
    <t xml:space="preserve">COLA BASTÃO, COMPOSIÇÃO POLIVINIL ACETATO - PVA, COR BRANCA, APLICAÇÃO MATERIAIS POROSOS, TIPO BASTÃO. 10g (sem mencionar qtd. – genérica)</t>
  </si>
  <si>
    <t xml:space="preserve">Cola de silicone para vedação – para uso com aplicador – linha 17]</t>
  </si>
  <si>
    <t xml:space="preserve">Cola instantânea - adesivo monocomponente, tipo anaeróbico, cor incolor, composição química éster de cianoacrilato, aplicação adesão instantânea metal, plástico e borracha, características adicionais baixa viscosidade e cura rápida- 3g – Confirmar (Super Bond)</t>
  </si>
  <si>
    <t xml:space="preserve">Cola Líquida Branca 90g (Papel c/ selo Inmetro) – BIC</t>
  </si>
  <si>
    <t xml:space="preserve">Cone de Sinalização Amarelo e Preto 50cm</t>
  </si>
  <si>
    <t xml:space="preserve">Cone de Sinalização Laranja e Branco 75cm</t>
  </si>
  <si>
    <t xml:space="preserve">2º Relat.</t>
  </si>
  <si>
    <t xml:space="preserve">Conector rj 45 Macho Cat 5e – Pct com 10unid. Furukawa ou AMP </t>
  </si>
  <si>
    <t xml:space="preserve">Pct c/10</t>
  </si>
  <si>
    <t xml:space="preserve">Conjunto Kit Teclado e Mouse sem Fio Logitech MK 235 Cinza (ABNT2, Preto –  Logitech)</t>
  </si>
  <si>
    <t xml:space="preserve">Conjunto mouse e teclado sem fio (USB 2.0, 2.4GHz) – Logitech MK 250</t>
  </si>
  <si>
    <t xml:space="preserve">Cooktop, mínimo 4 bocas, elétrico, indução, tampo em vidro temperado ou vitrocerâmica, acendimento automático, trava de segurança, sensor de presença de panela, 110 V (Não há informação sobre sensor de panela e trava de segurança – Bivolt – Preto) – Brastemp, Electrolux e Midea.</t>
  </si>
  <si>
    <t xml:space="preserve">Cooktop, mínimo 4 bocas, elétrico, indução, tampo em vidro temperado ou vitrocerâmica, acendimento automático, trava de segurança, sensor de presença de panela, 220 V (Não há informação sobre sensor de panela e trava de segurança – Bivolt – Preto) Brastemp</t>
  </si>
  <si>
    <t xml:space="preserve">Copo descartável 200 ml – Pct 100 unid material plástico, capacidade 200 ml, aplicação água/suco/refrigerante, características adicionais NBR 14865/2002-ABNT, Cor Branco</t>
  </si>
  <si>
    <t xml:space="preserve">Pct  c/100</t>
  </si>
  <si>
    <t xml:space="preserve">Copo Descartável PS Branco 50ml PCT 100UN (Sem qtd. Idem especif. acima) - (Sem qtd. Idem especif. acima só que 50ml)</t>
  </si>
  <si>
    <t xml:space="preserve">Cordão para crachá - cores definidas pela Administração cfme modelo do órgão</t>
  </si>
  <si>
    <t xml:space="preserve">Corrente Plástica Elo Grande 10m 63x35 Amarela e Preta (6 x 3 cm)</t>
  </si>
  <si>
    <t xml:space="preserve">Disjuntor DIN bipolar 100A – Siemens</t>
  </si>
  <si>
    <t xml:space="preserve">Disjuntor DIN bipolar 16A – Siemens</t>
  </si>
  <si>
    <t xml:space="preserve">Disjuntor DIN bipolar 20A – Siemens</t>
  </si>
  <si>
    <t xml:space="preserve">Disjuntor DIN bipolar 25A – Siemens</t>
  </si>
  <si>
    <t xml:space="preserve">Disjuntor DIN bipolar 32A – Siemens</t>
  </si>
  <si>
    <t xml:space="preserve">Disjuntor DIN bipolar 50A – Siemens</t>
  </si>
  <si>
    <t xml:space="preserve">Disjuntor DIN bipolar 63A – Siemens</t>
  </si>
  <si>
    <t xml:space="preserve">Dispenser Higiênico Rolo (ver item 139) – Diversos modelos</t>
  </si>
  <si>
    <t xml:space="preserve">Dispenser para copo plástico 200ml (Inox, capacidade p/ 100 un.)</t>
  </si>
  <si>
    <t xml:space="preserve">Dispenser Softpaper Sabonete Líquido/ Álcool Gel (500ml – parede - transparente)</t>
  </si>
  <si>
    <t xml:space="preserve">Dispenser Softpaper Toalha Interfolhada (Plást. S/marca, parede c/ bucha e parafuso)</t>
  </si>
  <si>
    <t xml:space="preserve">Display de parede em acrílico A4 vertical com fita dupla face (30cmx2mmx42cm) – Placa Acrílica</t>
  </si>
  <si>
    <t xml:space="preserve">Divisórias perfis e painéis (Div. MDP, Perfil Alum, Tipo Painel) – Diversos modelos</t>
  </si>
  <si>
    <t xml:space="preserve">Ducha higiênica (Metal, 120cm, ½ pol. Cromado, Reg. ¼ de volta, alavanca) tipo Lorenzetti</t>
  </si>
  <si>
    <t xml:space="preserve">Elástico Agrupador de Processos PCT 50UN (azul, 23cm, larg. 4cm)</t>
  </si>
  <si>
    <t xml:space="preserve">Pct 50</t>
  </si>
  <si>
    <t xml:space="preserve">Elástico de Borracha Nº 18 PCT 120UN Amarela (cinta elástica) Mercur</t>
  </si>
  <si>
    <t xml:space="preserve">Pct 120</t>
  </si>
  <si>
    <t xml:space="preserve">Eletroduto Flexível Corrugado PVC DN 25 mm 3/4" x 50m – Tigre ou Amanco</t>
  </si>
  <si>
    <t xml:space="preserve">Eletroduto Rígido PVC Roscável 1" 3,0m – Tigre ou Amanco</t>
  </si>
  <si>
    <t xml:space="preserve">Eletroduto Rígido PVC Roscável 3/4" 3,0m  </t>
  </si>
  <si>
    <t xml:space="preserve">Eletroduto Rígido PVC Soldável 25mm x 3,0m Tigre ou Amanco</t>
  </si>
  <si>
    <t xml:space="preserve">Eletroduto Rígido PVC Soldável 32mm x 3,0m Tigre ou Amanco</t>
  </si>
  <si>
    <t xml:space="preserve">Envelope A3 (Offset, Saco padrão, Branco, 75g)</t>
  </si>
  <si>
    <t xml:space="preserve">Envelope A4 Branco 240mm x 340mm 90g (Offset)</t>
  </si>
  <si>
    <t xml:space="preserve">Envelope A4 Pardo 240mm x 340mm 90g (Kraft)</t>
  </si>
  <si>
    <t xml:space="preserve">Pct c/50</t>
  </si>
  <si>
    <t xml:space="preserve">Espuma expansiva (quatzolit) – Spray</t>
  </si>
  <si>
    <t xml:space="preserve">Estilete - lâmina larga (Corpo emborrachado, com trava de seg.) Wonder</t>
  </si>
  <si>
    <t xml:space="preserve">Etiqueta Adesiva Redonda 13mm AM PCT 6fls (Papel, vermelha, 12mm) – Pacote</t>
  </si>
  <si>
    <t xml:space="preserve">Cx 210</t>
  </si>
  <si>
    <t xml:space="preserve">Etiqueta Adesiva Redonda 13mm AZ PCT 6fls (Papel, vermelha, 12mm) – Pacote</t>
  </si>
  <si>
    <t xml:space="preserve">Etiqueta Adesiva Redonda 13mm VM PCT 6fls (Papel, vermelha, 12mm) – Pacote</t>
  </si>
  <si>
    <t xml:space="preserve">Extensão Elétrica Slim 3 Tomadas 1m 10AH Preto (5 Tomadas, réguia, 3,0m, 10A, 110/220v s/cor, Force Line)</t>
  </si>
  <si>
    <t xml:space="preserve">Filtro para bebedouro (Filtro Refil, Bebedouro industrial)</t>
  </si>
  <si>
    <t xml:space="preserve">Fio elétrico 35mm (Cabo elétrico flexível) metro</t>
  </si>
  <si>
    <t xml:space="preserve">Fio/cabo flexível antichamas 1,50mm rolo com 100m</t>
  </si>
  <si>
    <t xml:space="preserve">Rolo </t>
  </si>
  <si>
    <t xml:space="preserve">Fio/cabo flexível antichamas 2,50mm rolo com 100m</t>
  </si>
  <si>
    <t xml:space="preserve">Fio/cabo flexível antichamas 4,00mm rolo com 100m</t>
  </si>
  <si>
    <t xml:space="preserve">Fio/cabo flexível antichamas 6,00mm rolo com 100m</t>
  </si>
  <si>
    <t xml:space="preserve">Fita Adesiva 18mmX50m Durex Transparente (3M)</t>
  </si>
  <si>
    <t xml:space="preserve">Fita adesiva 19 mm x 30 m crepe, material crepe, tipo monoface, largura 19mm, comprimento 30 m, cor bege, aplicação multiuso.</t>
  </si>
  <si>
    <t xml:space="preserve">Fita adesiva 25 mmx 50m transparente, material PVC transparente, tipo monoface, largura 25, comprimento 50m</t>
  </si>
  <si>
    <t xml:space="preserve">Fita Adesiva 3M 12mmX30m Durex Transparente (S/marca)</t>
  </si>
  <si>
    <t xml:space="preserve">Fita Adesiva 45mmX5m Silver Tape (45mm x 25m) Scotch</t>
  </si>
  <si>
    <t xml:space="preserve">Fita Adesiva 48mmx40m Marrom PCT 4UN (48mm x 45m Pct 5)</t>
  </si>
  <si>
    <t xml:space="preserve">Fita Adesiva 48mmX50m Transparente (Scotch ou 3M)</t>
  </si>
  <si>
    <t xml:space="preserve">Fita Adesiva 50mmX50m (Incolor, monoface, celofane transparente, Multiuso) (Scotch, 3M )</t>
  </si>
  <si>
    <t xml:space="preserve">Fita adesiva crepe (32mm x 50m, bege, multiuso)</t>
  </si>
  <si>
    <t xml:space="preserve">Fita adesiva de empacotamento marrom 48mmx50m (Polipropileno)</t>
  </si>
  <si>
    <t xml:space="preserve">Fita adesiva dupla face 18 mm x 30 m, material polipropileno coberto com adesivo ambos os lados.</t>
  </si>
  <si>
    <t xml:space="preserve">Fita adesiva dupla-face (espuma acrílica, alta resistência, 19mm, 10m, espes. 1,50mm) Rolo c/10m.</t>
  </si>
  <si>
    <t xml:space="preserve">Fita Adesiva Hot Melt Sooper PRO 45mmX45m Transparente (S/Marca)</t>
  </si>
  <si>
    <t xml:space="preserve">Fita Adesiva Scotch 3M 45mmX45m Hot Melt Marrom (S/Marca)</t>
  </si>
  <si>
    <t xml:space="preserve">Fita Adesiva Sooper Transparente 48mmx50m 4UN (s/qtd. Definida e s/marca)</t>
  </si>
  <si>
    <t xml:space="preserve">Fita Amarela (alerta escada/altura) (48mm 14m para demarcação)</t>
  </si>
  <si>
    <t xml:space="preserve">Fita Crepe 24mmX50m 101LA (S/Marca, Bege, multiuso)</t>
  </si>
  <si>
    <t xml:space="preserve">Fita Crepe 48mmX50m 101LA (S/Marca,Preta, multiuso)</t>
  </si>
  <si>
    <t xml:space="preserve">Fita Dupla Face 3M 19mmX33m VHB 4910 Transparente (S/Marca, Mágica)</t>
  </si>
  <si>
    <t xml:space="preserve">Fita Isolamento 7cm x 200m Amarela e Preta (Fita Plástica) </t>
  </si>
  <si>
    <r>
      <rPr>
        <sz val="10"/>
        <color rgb="FF000000"/>
        <rFont val="Arial"/>
        <family val="2"/>
        <charset val="1"/>
      </rPr>
      <t xml:space="preserve">Fita Isolante 19mmx10m Preta – Elétrica – </t>
    </r>
    <r>
      <rPr>
        <sz val="10"/>
        <color rgb="FFC9211E"/>
        <rFont val="Arial"/>
        <family val="2"/>
        <charset val="1"/>
      </rPr>
      <t xml:space="preserve">3M com 20m</t>
    </r>
  </si>
  <si>
    <t xml:space="preserve">Fita smart tek bond (dupla face, Adesivo Colagem – espuma poliuretano) 3M</t>
  </si>
  <si>
    <t xml:space="preserve">Fita zebrada (plástica sinaliz. De advert. Cores em diagonal, preto x amarelo)</t>
  </si>
  <si>
    <t xml:space="preserve">Flanela de limpeza, tecido algodão, 40x30cm</t>
  </si>
  <si>
    <t xml:space="preserve">Fogão 4 Bocas,a gás (GLP), Acendedor automático, luz no forno, tampo superior em aço inox ou vidro temperado, válvula de segurança, classe "A" em eficiência, 110/220v – (Branco) Brastemp, Electrolux, Consul</t>
  </si>
  <si>
    <r>
      <rPr>
        <sz val="10"/>
        <color rgb="FF000000"/>
        <rFont val="Arial"/>
        <family val="2"/>
        <charset val="1"/>
      </rPr>
      <t xml:space="preserve">Fogão Industrial sem forno; </t>
    </r>
    <r>
      <rPr>
        <sz val="10"/>
        <color rgb="FF000000"/>
        <rFont val="Arial;Helvetica"/>
        <family val="1"/>
        <charset val="1"/>
      </rPr>
      <t xml:space="preserve"> Estrutura em aço inoxidável; Profundidade: 105 cm aprox.  Comprimento: 188 cm aprox.  Altura: 80 cm aprox. ;  Perfil 6,5 a 7,0 mm Queimadores fabricados em ferro fundido com alta padrão de dureza4 (quatro)  - Queimadores duplo com consumo de 600 gr/h aprox.4 (quatro)  - Queimadores simples com consumo de 300 gr/h aprox. Grelhas fabricadas em ferro fundido com alta padrão de dureza. Registros de alta qualidade
Bandejas coletoras de gordura
Consumo(GLP): 3.600 aprox. gr/h</t>
    </r>
  </si>
  <si>
    <t xml:space="preserve">Fone de ouvido USB (headset, 1,80m, arco, preto, Microfone unidirecional, arco ajustável auricular sobre as orelhas, USB 2.0) – Logitech – </t>
  </si>
  <si>
    <t xml:space="preserve">Forno de micro-ondas, 30 a 34 Litros, Acabamento Aço Inoxidável, Potência Mínima 900W, Classe "A" em eficiência Energética, 127v (branco, Pot. 1400W – s/inf. Selo efic.) - Electrolux: 34L</t>
  </si>
  <si>
    <t xml:space="preserve">Forno de micro-ondas, 30 a 34 Litros, Acabamento Aço Inoxidável, Potência Mínima 900W, Classe "A" em eficiência Energética, 220v (s/cor, Pot. 1000 W, 110/220, s/inf. Selo efic.) 34L</t>
  </si>
  <si>
    <t xml:space="preserve">Forno de micro-ondas, Industrial, 30 a 34 Litros, Acabamento Aço Inoxidável, Potência Mínima 100W, 220v – Industrial – Finisher – 34L</t>
  </si>
  <si>
    <t xml:space="preserve">Forno Elétrico de bancada, capacidade mínima 44 Litros, lâmpada interna, potência mínima 1775W, 127/220 V (220V, Pot. 1750 W, adicional grill, vidro duplo, pés antiader. Fisher</t>
  </si>
  <si>
    <t xml:space="preserve">Forno Elétrico de embutir, capacidade mínima 50 Litros, lâmpada interna, 127/220 V – </t>
  </si>
  <si>
    <t xml:space="preserve">Forno Elétrico de embutir, capacidade mínima 50 Litros, lâmpada interna, potência mínima 1800W, 127/220 V </t>
  </si>
  <si>
    <t xml:space="preserve">Frigobar, Mínimo 67 Litros, refrigeração com compressor, prateleiras removíveis, porta reversível, 110v (de 100 a 130 L, 127/220, Branco, Selo Procel)</t>
  </si>
  <si>
    <t xml:space="preserve">Frigobar, Mínimo 67 Litros, refrigeração com compressor, prateleiras removíveis, porta reversível, 220v (de 100 a 130 L, 127/220, Branco, Selo Procel)</t>
  </si>
  <si>
    <t xml:space="preserve">Garrafa Térmica Inox  500ml Personalizada</t>
  </si>
  <si>
    <t xml:space="preserve">Gaveta para HD/SSD externo 2.5´ ver linha 94 Rel. 1: (gaveta, USB, Dock station p/HD Sata 2,5 e 3,5 e SSD). </t>
  </si>
  <si>
    <t xml:space="preserve">Grampeador Go Office Alicate 25fls (s/marca, metal, apoio emborrachado)</t>
  </si>
  <si>
    <t xml:space="preserve">Grampeador Go Office GO5882 Soft Touch 50 fls (s/marca, metal, profissional, 26/6)</t>
  </si>
  <si>
    <t xml:space="preserve">Grampeador grande de mesa p/ grampo 26/6 base 20cm (sem inf. base, 20 Folhas)</t>
  </si>
  <si>
    <t xml:space="preserve">Grampo Galvanizado 26/6 CX 5000 UN (KIT)</t>
  </si>
  <si>
    <t xml:space="preserve">CX </t>
  </si>
  <si>
    <t xml:space="preserve">Grampo para grampeador, material aço, tratamento superficial niquelado, tamanho 26/6 CX 5000 UN</t>
  </si>
  <si>
    <t xml:space="preserve">HD Externo 1TB Digital 3.0 USB Preto (Cabo USB 3.0 s/cor def.)</t>
  </si>
  <si>
    <t xml:space="preserve">HD externo 1TB USB Portátil (USB 3.1, SSD) ADATA</t>
  </si>
  <si>
    <t xml:space="preserve">HD Externo 2T WD Elements WDBU6Y0020BBK USB 3.0 (SSD)</t>
  </si>
  <si>
    <t xml:space="preserve">Hd externo 6TB USB 3.0 ADATA, </t>
  </si>
  <si>
    <t xml:space="preserve">Headset USB com Microfone unidirecional com cancelamento de ruído; almofadas em couro sintético; e controle de volume no fio. – Logitech</t>
  </si>
  <si>
    <t xml:space="preserve">Impressora colorida por sublimação para crachá</t>
  </si>
  <si>
    <t xml:space="preserve">Interruptor 1 tecla e 1 tomada (10A) – Pial</t>
  </si>
  <si>
    <t xml:space="preserve">Interruptor 1 tecla e 2 tomadas (embutir)</t>
  </si>
  <si>
    <t xml:space="preserve">Interruptor 2 teclas e 1 tomada (embutir)</t>
  </si>
  <si>
    <t xml:space="preserve">Interruptor simples 1 tecla (embutir) 10A </t>
  </si>
  <si>
    <t xml:space="preserve">Interruptor simples 1 tomada (embutir) 10A Fêmea</t>
  </si>
  <si>
    <t xml:space="preserve">Interruptor simples 2 teclas (embutir) 10A</t>
  </si>
  <si>
    <t xml:space="preserve">Interruptor simples 3 teclas (embutir) 10A</t>
  </si>
  <si>
    <t xml:space="preserve">Jaleco em TNT (Descartável, Manga LONGA, Tam. M, Branco, Pct com 10)</t>
  </si>
  <si>
    <t xml:space="preserve">Pct 10</t>
  </si>
  <si>
    <t xml:space="preserve">Jaqueta Masculina Brigadista XG (622904 – Conjunto blusão e calça para-aramida e fibra – combate a incêndio) e (622904 - Calça e blusão, Para-Aramida)</t>
  </si>
  <si>
    <t xml:space="preserve">Lacre de segurança (Plástico, 28cm, tipo escada, numerado sequencialmente cor azul) Pct c/100.</t>
  </si>
  <si>
    <t xml:space="preserve">Lacre plástico de segurança, em nylon, tipo escada, numerado, medindo 23 cm (ponta a ponta). aplicação: mais recomendado para malotes, caminhões, sacos plásticos, extintores, medidores, válvulas, equipamentos de informática, carrinho de emergência, portas e urnas. (Vermelho) Pct c/ 100</t>
  </si>
  <si>
    <t xml:space="preserve">Lâmina larga para estilete – atenção: item 156 – comprar em conjunto/de acordo – Embalagem com 10</t>
  </si>
  <si>
    <t xml:space="preserve">Cx c/10</t>
  </si>
  <si>
    <t xml:space="preserve">3º Relat.</t>
  </si>
  <si>
    <t xml:space="preserve">Lâmpada Led Bulbo 12Watts 6500K Branca Autovolt</t>
  </si>
  <si>
    <t xml:space="preserve">Lâmpada Led Bulbo 20Watts 6500K Branca Autovolt</t>
  </si>
  <si>
    <t xml:space="preserve">Lâmpada Led Bulbo 30Watts 6500K Branca Autovolt</t>
  </si>
  <si>
    <t xml:space="preserve">Lâmpada Led Bulbo 40Watts 6500K Branca Autovolt</t>
  </si>
  <si>
    <t xml:space="preserve">Lâmpada Led Bulbo 50Watts 6500K Branca Autovolt</t>
  </si>
  <si>
    <t xml:space="preserve">Lâmpada led para luminária de mesa (tubular, 6500K)</t>
  </si>
  <si>
    <t xml:space="preserve">Lâmpada led tubular t-8, bivolt 18w 120cm de
Comprimento</t>
  </si>
  <si>
    <t xml:space="preserve">Lâmpada LED tubular T-9 tensão nominal bivolt, potência 9 Watts, com 600mm de comprimento</t>
  </si>
  <si>
    <t xml:space="preserve">Lâmpada LED, potência 10W, tipo base E-27 Empalux</t>
  </si>
  <si>
    <t xml:space="preserve">Lâmpada led, tensão nominal 110/220, potência nominal 30, tipo base e-27, temperatura de cor 6400, formato compacta</t>
  </si>
  <si>
    <t xml:space="preserve">Lâmpada led, tensão nominal bivolt, potência nominal 15, tipo base e-27, fluxo luminoso mín. 1500, tipo bulbo leitoso, temperatura de cor 6500, formato compacta</t>
  </si>
  <si>
    <t xml:space="preserve">Lâmpada led, tensão nominal bivolt, potência nominal 18, tipo base g13, formato tubular t8, equivalência fluorescente de 40w</t>
  </si>
  <si>
    <t xml:space="preserve">Lanterna de Cabeça Vonder LCV150 Recarregável (s/marca, lampada multidirecional, lente transparente, Pilha AAA, Facho variável, Interruptor, a prova d`água, faixa de borracha)</t>
  </si>
  <si>
    <t xml:space="preserve">Lápis Grafite Nº2 HB Sextavado Preto (madeira manejo sust., )</t>
  </si>
  <si>
    <t xml:space="preserve">Lapiseira 0,7mm Sortida com Borracha (BIC)</t>
  </si>
  <si>
    <t xml:space="preserve">Limpador de Quadro Branco Spray 60ml (Instantânea) BRW/RADEX</t>
  </si>
  <si>
    <t xml:space="preserve">60ml</t>
  </si>
  <si>
    <t xml:space="preserve">Limpador para quadro branco ( Liquido Spray 110/100ml)</t>
  </si>
  <si>
    <t xml:space="preserve">Lixa para degraus de escada (Fita antiderrapante 20m)</t>
  </si>
  <si>
    <t xml:space="preserve">Lixeira Plástica Amarela Basculante 60L (COR)</t>
  </si>
  <si>
    <t xml:space="preserve">Lixeira Plástica Azul Basculante 60L (COR)</t>
  </si>
  <si>
    <t xml:space="preserve">Lixeira Plástica Azul para Suporte 50L (Coleta seletiva)</t>
  </si>
  <si>
    <t xml:space="preserve">Lixeira Plástica Branca com Tampa 100L</t>
  </si>
  <si>
    <t xml:space="preserve">Lixeira Plástica Cinza Basculante 60L (COR)</t>
  </si>
  <si>
    <t xml:space="preserve">Lixeira Plástica Marrom Basculante 60L (COR)</t>
  </si>
  <si>
    <t xml:space="preserve">Lixeira Plástica Marrom para Suporte 50L</t>
  </si>
  <si>
    <t xml:space="preserve">Lixeira Plástica Preto 15L</t>
  </si>
  <si>
    <t xml:space="preserve">Lixeira Plástica Verde Basculante 60L</t>
  </si>
  <si>
    <t xml:space="preserve">Lixeira Plástica Vermelha Basculante 60L</t>
  </si>
  <si>
    <t xml:space="preserve">Lixeira pvc (25L, Azul, Coleta Seletiva de papel)</t>
  </si>
  <si>
    <t xml:space="preserve">Localizador de cabos / Testador de cabo de rede (SPARTEC)</t>
  </si>
  <si>
    <t xml:space="preserve">Lona para toldos – Piramidal 10m x 10m</t>
  </si>
  <si>
    <t xml:space="preserve">Lona Polietileno Azul 5 X 5m 200 micras</t>
  </si>
  <si>
    <t xml:space="preserve">Lubrificante Desengripante tipo WD40 Aerossol 300ml</t>
  </si>
  <si>
    <t xml:space="preserve">Lata</t>
  </si>
  <si>
    <t xml:space="preserve">Luminária de mesa para lâmpada de led.</t>
  </si>
  <si>
    <t xml:space="preserve">Luva de combate a incêndio Luvas de combate a incêndios anti-chamas, confeccionada em couro vaqueta, dorso liso 3 dedos indicador, com costura, elástico de 20mm costurado em zig-zag ou 40 mm da borda, tira de reforço entre o polegar e o indicador, dedo central com reforço no mesmo material, punho em malha de para-amida sanfonado. Composta em multicamadas, para operaçoes com temperaturas e produtos liquidos e abrasivos. Tamanho único. Resistentes ao calor , para temperaturas superiores a 300°C, impermeável e respirável. Indicação de uso: proteção das maos do usuário, membro da brigada de combate a incêndio, para aproximação às chamas em campo, área rural e florestal, em situações de emergência. Com Certificado de Aprovação válido. (100% Fibra aramida, dorso s/emendas Tira D e reforço, reutilizável, anatômico, tam: M – Proteção e combate a incêndio) - Par</t>
  </si>
  <si>
    <t xml:space="preserve">Par</t>
  </si>
  <si>
    <t xml:space="preserve">Luva Látex - P, M e G (luva de segurança 100% Látex Nitrílico, Manuseio de reagente químico e radioativo, com forro s/talco, palma antiderrapante, verde, ambidestra – Tam: M) Par</t>
  </si>
  <si>
    <t xml:space="preserve">Mangueira 50m 3/4 Verde (Pistola, 3/4 pol, sem def. cor)</t>
  </si>
  <si>
    <t xml:space="preserve">Máquina de Lavar Roupas, Capacidade mínima de 8Kg, tampo Superior, Classe "A" em eficiência, 220v (11Kg, 127/220V, Doméstica, Gab. Metálico, Cesto aço inox.)</t>
  </si>
  <si>
    <t xml:space="preserve">Marcador de Quadro Branco BIC Azul (caneta hidrográfica p/ quadro branco)</t>
  </si>
  <si>
    <t xml:space="preserve">Marcador de Quadro Branco BRW Preto (s/marca – caneta hidrográfica p/ quadro branco)</t>
  </si>
  <si>
    <t xml:space="preserve">Marcador de Quadro Branco BRW Verde (s/marca – caneta hidrográfica p/ quadro branco)</t>
  </si>
  <si>
    <t xml:space="preserve">Marcador de Quadro Branco BRW Vermelho (s/marca – caneta hidrográfica p/ quadro branco) </t>
  </si>
  <si>
    <t xml:space="preserve">Máscara 3M 6800 Fácial Total Reutilizável M – (com Filtro e pré filtro 3M 6800: 355720 e 401448)</t>
  </si>
  <si>
    <t xml:space="preserve">Máscara contra poeira (Proteção indiv. dupla camada, ajuste c/ elástico orelhas, semifacial, anatômico, c/ pregas horizontais)</t>
  </si>
  <si>
    <t xml:space="preserve">Máscara Descartável TNT GoSafety Tripla BFE95% PCT 50UN (s/marca 100% polietileno, tam. Único, proteção – não inflamável)- CX com 50</t>
  </si>
  <si>
    <t xml:space="preserve">Cx 50</t>
  </si>
  <si>
    <t xml:space="preserve">Massa corrida acrílica galão – Suvinil ou Coral alto rendimento</t>
  </si>
  <si>
    <t xml:space="preserve">Massa corrida PVA 18 Litros Coral ou Suvinil</t>
  </si>
  <si>
    <t xml:space="preserve">25Kg</t>
  </si>
  <si>
    <t xml:space="preserve">Massa corrida PVA 18L (Suvinil ou Coral)</t>
  </si>
  <si>
    <t xml:space="preserve">Massa corrida PVA 18L Suvinil ou Coral</t>
  </si>
  <si>
    <t xml:space="preserve">Memória 16 GB DDR4-3200 MHz para notebook (Dell Optiplex 3060 - Sodimm)</t>
  </si>
  <si>
    <t xml:space="preserve">Memória 8 GB DDR4-3200 MHz para notebook (2.133 MHZ) (486657 p/ PC) Kingston</t>
  </si>
  <si>
    <t xml:space="preserve">Memória DDR3 - 8 Gbytes Kingston (Frequência 1333 Mhz 240-Pin) Kingston, Corsair</t>
  </si>
  <si>
    <t xml:space="preserve">Memória DDR4 - 16 Gbytes (Frequência 2666 Mhz 288-Pinos) Kingston</t>
  </si>
  <si>
    <t xml:space="preserve">Memória DDR4 - 8 Gbytes (Frequencia:2133mhz; 288-Pin Dimm) Kingston</t>
  </si>
  <si>
    <t xml:space="preserve">Memória DDR4 16 GB; 2666 MHz  Kingston</t>
  </si>
  <si>
    <t xml:space="preserve">Mesa controladora para PTZ de mesma marca da câmera para preservar suas funcionalidades e conectividade. Garantindo que não haja perda de qualidade imagem e transmissão de dados. 
(Compatível com Controlador  NEOiD PTZ Controller NDI)</t>
  </si>
  <si>
    <t xml:space="preserve">Mesa de áudio digital 16 canais Compatível com  MESA BEHRINGER XR16 - 16
CANAIS DIGITAL</t>
  </si>
  <si>
    <t xml:space="preserve">Microfone sem fio duplo microfone de mão com cápsula A7 – Bateria 18500 - 1200mAh 3,7v de lítio recarregável via USB (Compatível Armer AX802M)</t>
  </si>
  <si>
    <t xml:space="preserve">Molha Dedos Gel 12g (Creme atóxico, não contém glicerina, não mancha, ácido graxo, glicóides e essências)</t>
  </si>
  <si>
    <t xml:space="preserve">Monitor 32" com DisplayPort e HDMI (de 31 a 40”-Bivolt 4k, algumas caracterísitcas não estão discriminadas) Samsung ou LG</t>
  </si>
  <si>
    <t xml:space="preserve">Mouse óptico (com fio, usb, Laser) Logitech M90</t>
  </si>
  <si>
    <t xml:space="preserve">Mouse óptico sem fio (padrão, led, usb) – Logitech M170</t>
  </si>
  <si>
    <t xml:space="preserve">Mouse óptico USB 128 Preto (sem marca, laser, USB – tamanho vertical) – ergonômico- Logitech Lift s/fio</t>
  </si>
  <si>
    <t xml:space="preserve">Mouse Optico USB com fio – Logitech</t>
  </si>
  <si>
    <t xml:space="preserve">No-break, 1 kva, Entrada Bivolt/Saída 115V (APC,SMS)</t>
  </si>
  <si>
    <t xml:space="preserve">Óculos Proteção Ampla Visão Incolor (policarbonato)</t>
  </si>
  <si>
    <t xml:space="preserve">Óculos Proteção Ampla Visão Incolor PVC flexível - UVA e EVB (Tratamento fitossanitário)</t>
  </si>
  <si>
    <t xml:space="preserve">Óculos Proteção Anti-Risco Cinza (c/cordão de segurança, prot. UV)</t>
  </si>
  <si>
    <t xml:space="preserve">Óculos Proteção Anti-Risco Verde (contra impactos de partículas)</t>
  </si>
  <si>
    <t xml:space="preserve">Óculos Proteção Antiembaçante Incolor</t>
  </si>
  <si>
    <t xml:space="preserve">Óculos Proteção Libus Argon Anti-Risco Incolor (s/marca)</t>
  </si>
  <si>
    <t xml:space="preserve">Óculos Proteção Sobrepor Visita Incolor</t>
  </si>
  <si>
    <t xml:space="preserve">Papel contact, material plástico, auto-adesivo, cor incolor, gramatura 60, largura 460, acabamento superficial brilhante, transmitância transparente, rolo 25m (s/def. Met.)</t>
  </si>
  <si>
    <t xml:space="preserve">Rolo 25m</t>
  </si>
  <si>
    <r>
      <rPr>
        <sz val="10"/>
        <color rgb="FF000000"/>
        <rFont val="Arial"/>
        <family val="2"/>
        <charset val="1"/>
      </rPr>
      <t xml:space="preserve">Papel Pardo/Bobina ou Rolo (80cm x </t>
    </r>
    <r>
      <rPr>
        <sz val="10"/>
        <color rgb="FFC9211E"/>
        <rFont val="Arial"/>
        <family val="2"/>
        <charset val="1"/>
      </rPr>
      <t xml:space="preserve">100m</t>
    </r>
    <r>
      <rPr>
        <sz val="10"/>
        <color rgb="FF000000"/>
        <rFont val="Arial"/>
        <family val="2"/>
        <charset val="1"/>
      </rPr>
      <t xml:space="preserve">)</t>
    </r>
  </si>
  <si>
    <t xml:space="preserve">Rolo 100m</t>
  </si>
  <si>
    <t xml:space="preserve">Passador de slide wireless com ponteira laser (apresentador m/m,  laser) – LOGITECH R400 ou R500</t>
  </si>
  <si>
    <t xml:space="preserve">Pen Drive 128GB USB 2.0 (SanDisk/Kingston)</t>
  </si>
  <si>
    <t xml:space="preserve">Pen Drive 64GB USB 2.0 – Kingston e SanDisk</t>
  </si>
  <si>
    <t xml:space="preserve">Pilha alcalina – AA-ELGIN, PANASONIC, RAYOVAC, PHILIPS</t>
  </si>
  <si>
    <t xml:space="preserve">Pct 2</t>
  </si>
  <si>
    <t xml:space="preserve">Pilha alcalina – AAA Philips, Elgin, Rayovac, Panasonic</t>
  </si>
  <si>
    <t xml:space="preserve">Pct 4</t>
  </si>
  <si>
    <t xml:space="preserve">Pilha Alcalina Grande D 2UN (Elgin, Philips, Duracell, Rayovac, Panasonic</t>
  </si>
  <si>
    <t xml:space="preserve">Pincel atômico, cor variadas, material plástico, tipo ponta feltro, tipo carga descartável, tinta à base de álcool e espessura 4.5 (Preto s/indicação de espessura) – Compactor</t>
  </si>
  <si>
    <t xml:space="preserve">Placa com furo central ; branca; para caixinha 4”x2” (espelho tomada PVC, com furo central 4”x2”.</t>
  </si>
  <si>
    <t xml:space="preserve">Placa de Rede Wi-Fi PCI express IEEE 802.11ac/b/g/n (Taxa Trans. 300MB/s, c/ 2 antenas) TP-Link TL-WN881ND</t>
  </si>
  <si>
    <t xml:space="preserve">Placa Saída de emergência</t>
  </si>
  <si>
    <t xml:space="preserve">Placa Setas de emergência</t>
  </si>
  <si>
    <t xml:space="preserve">un</t>
  </si>
  <si>
    <t xml:space="preserve">Placas direcionais de sinalização</t>
  </si>
  <si>
    <t xml:space="preserve">Placas DryWall</t>
  </si>
  <si>
    <t xml:space="preserve">m2</t>
  </si>
  <si>
    <t xml:space="preserve">Plafonier, material corpo plástico, cor branca, características adicionais encaixe de uma lâmpada, base e-27</t>
  </si>
  <si>
    <t xml:space="preserve">Plástico bolha (Bobina de 50m 1,30)</t>
  </si>
  <si>
    <t xml:space="preserve">Rolo 50m</t>
  </si>
  <si>
    <t xml:space="preserve">Plástico Bolha Bobina 1,20x0,90m bolha 10mm 30micras (1,30m, 100m, 20 micras, 10 mm)</t>
  </si>
  <si>
    <t xml:space="preserve">Portas (Dry wall) - Vários tipos e modelos.</t>
  </si>
  <si>
    <t xml:space="preserve">Prancheta Ofício Cristal (Acrílico, 345mmx235mmx2mm)</t>
  </si>
  <si>
    <t xml:space="preserve">Prego Telha De Amianto Fibrocimento 18x30 (18x27) – Pct 1Kg</t>
  </si>
  <si>
    <t xml:space="preserve">Kg</t>
  </si>
  <si>
    <t xml:space="preserve">Prendedor preto para papel 25mm caixa c/12 (metal, 50fls</t>
  </si>
  <si>
    <t xml:space="preserve">Cx 12</t>
  </si>
  <si>
    <t xml:space="preserve">Projetor (compatível com Epson PowerLite W49 – V11H983020 ou modelo acima.</t>
  </si>
  <si>
    <t xml:space="preserve">Protetor auricular descartável Protetor auricular do tipo inserção moldável, uso individual, descartável, tamanho único, confeccionado em espuma, em formato de cone, com a base plana e o topo arredondado, com um cordão ligando os dois protetores. Indicação de uso: proteção contra ruído até 15 dB. Com Certificado de Aprovação válido. (tem outro tipo: abafador de ruído: Classe-4240 e PDM 14333 – 17Db: 362796)</t>
  </si>
  <si>
    <t xml:space="preserve">Protetor Auricular Pomp Millenium Cordão Poliéster 17dB P (s/marca, s/dB, haste poliéster) – tipo concha</t>
  </si>
  <si>
    <t xml:space="preserve">Protetor Auricular Pomp Plus Cordão Poliéster 19dB (s/marca, s/dB, haste poliéster) – Par - #M</t>
  </si>
  <si>
    <t xml:space="preserve">Protetor Auricular Silicone Cordão Poliéster 14dB (sem inf. tipo de cordão e dB) 3M</t>
  </si>
  <si>
    <t xml:space="preserve">Protetor Facial Carbografite 1335 Policarbonato 8pol Incolor (s/marca 200mm)</t>
  </si>
  <si>
    <t xml:space="preserve">Purificador de água, refrigeração com compressor, compatível com filtro C+3, capacidade do reservatório de água gelada mínimo de 3 litros, temperatura média de saída de água entre 8 a 10 graus centígrados, capacidade de refrigeração de 3,4 Litros por hora, com ambiente a 32 e água a 27 graus, pressão mínima e máxima da rede hidráulica de 3 a 40 mca, 127v (Tripla Filtragem, 110/220; 5,20 L/H, fixação parede, sem informações adicionais)</t>
  </si>
  <si>
    <t xml:space="preserve">Purificador de água, refrigeração com compressor, compatível com filtro C+3, capacidade do reservatório de água gelada mínimo de 3 litros, temperatura média de saída de água entre 8 a 10 graus centígrados, capacidade de refrigeração de 3,4 Litros por hora, com ambiente a 32 e água a 27 graus, pressão mínima e máxima da rede hidráulica de 3 a 40 mca, 220v(Tripla Filtragem, 110/220; 5,20 L/H, fixação parede, sem informações adicionais)</t>
  </si>
  <si>
    <t xml:space="preserve">Quadro de Distribuição Embutir 12/16 Disjuntores Tigre</t>
  </si>
  <si>
    <t xml:space="preserve">Quadro de Distribuição Embutir 27/36 Disjuntores – Tigre</t>
  </si>
  <si>
    <t xml:space="preserve">Quadro de Distribuição Embutir 3/4 Disjuntores – </t>
  </si>
  <si>
    <t xml:space="preserve">Quadro de Distribuição Embutir 6/8 Disjuntores Tigre</t>
  </si>
  <si>
    <t xml:space="preserve">Refletor, material corpo alumínio, tipo lâmpada led, potência lâmpada 100, tensão alimentação bivolt, temp. de cor 6.500 – ELGIN</t>
  </si>
  <si>
    <t xml:space="preserve">Refletor, material corpo alumínio, tipo lâmpada led, potência lâmpada 200, tensão alimentação bivolt, ângulo de abertura da lente 120¨,temp. de cor 64.000</t>
  </si>
  <si>
    <t xml:space="preserve">Refletor, material corpo alumínio, tipo lâmpada led, potência lâmpada 50, tensão alimentação bivolt, ângulo de abertura da lente 180¨, temp. de cor 64.000 (temp. Cor 6000/4000 K) – </t>
  </si>
  <si>
    <t xml:space="preserve">Refrigerador Duplex Frost Free 110v, Mínimo 400 Litros, refrigeração com compressor, controle de temperatura do freezer, Classe "A" em eficiência energética, (127/220V)</t>
  </si>
  <si>
    <t xml:space="preserve">Refrigerador Duplex Frost Free 220v, Mínimo 400 Litros, refrigeração com compressor, controle de temperatura do freezer, Classe "A" em eficiência energética, (127/220V)</t>
  </si>
  <si>
    <t xml:space="preserve">Régua 30 cm, material, comprimento 30 cm, graduação centímetro/milímetro, material plástico, cor incolor, características adicionais 2,6 cm de largura. as características técnicas do produto deverão estar em conformidade com a norma nbr 15236. (2,50 mm espessura)</t>
  </si>
  <si>
    <t xml:space="preserve">Relé fotelétrico, tensão nominal 220, potência nominal 1000</t>
  </si>
  <si>
    <t xml:space="preserve">Repelente (Deet até 20%, Spray) 170ml, 200ml</t>
  </si>
  <si>
    <t xml:space="preserve">Frasco</t>
  </si>
  <si>
    <t xml:space="preserve">Respirador (Máscara) Descartável ProtecFace PFF2 Branca sem Válvula 3M – 9320 antiembaçante – unid. </t>
  </si>
  <si>
    <t xml:space="preserve">Saco Cristal 40x60cm 90UN Quilograma</t>
  </si>
  <si>
    <t xml:space="preserve">Saco Cristal 80x100cm (Plástico, transparente, )</t>
  </si>
  <si>
    <t xml:space="preserve">Saco de Cimento 50Kg – Mauá</t>
  </si>
  <si>
    <t xml:space="preserve">Saco 50Kg</t>
  </si>
  <si>
    <t xml:space="preserve">Saco para Lixo Alta Resist ABNT Amarelo 50L  (sem def. qtd, ABNT mas diz ser reforçado) Pct c/ 100</t>
  </si>
  <si>
    <t xml:space="preserve">Saco para Lixo Alta Resist ABNT Preto 30L 50UN ( Solda Contínua, Resina Reciclada)</t>
  </si>
  <si>
    <t xml:space="preserve">Saco para Lixo Alta Resist ABNT Transp 50L 50UN ( Coleta Seletiva) Pct com 100</t>
  </si>
  <si>
    <t xml:space="preserve">Saco para Lixo Forte Preto 200L 50UN (12 MICRA, reforçado) 12 MICRA</t>
  </si>
  <si>
    <t xml:space="preserve">Saco para Lixo Forte Preto 240L 50UN ( espessura 12 micra – reforçado</t>
  </si>
  <si>
    <t xml:space="preserve">Saco Plástico Transparente 30x40 50 sacos (s/ qtd, Zip Lock c/tarja)</t>
  </si>
  <si>
    <t xml:space="preserve">Sensor movimento, tipo acionamento fotoelétrico, tipo feixe luz infravermelho, sistema acionado luminoso, tensão operação 110/220, com sensor luz dia ajustável</t>
  </si>
  <si>
    <t xml:space="preserve">Serra copo conjunto, aço rápido.bimetal, 19mm, 22mm, 29mm, 35mm, 38mm, 44mm, 51, 57mm e 64mm com suporte fixação completo, brocas piloto e extensão. Starret – Conjunto ou Jogo</t>
  </si>
  <si>
    <t xml:space="preserve">Conjunto ou Jogo</t>
  </si>
  <si>
    <t xml:space="preserve">Sifão sanfonado (Flex. Adaptav. 40mm,11/2 Pol, Pia, Lav. Bidê)</t>
  </si>
  <si>
    <t xml:space="preserve">Smartphone com Sistema Operacional Android - Motorola G32 ou superior - Tela IPS LCD de 6,5 polegadas ; Processador Snapdragon 680 ou superior; Câmeras Traseiras (Múltiplas): Resolução 50 Mp + 8 Mp + 2 Mp; Câmera frontal: Câmera frontal de 16 MP; Bluetooth 5.2; Wi-Fi: 802.11 a/b/g/n/ac; (Motorola 5G, acima G32: G86, 256GB)</t>
  </si>
  <si>
    <t xml:space="preserve">Smartphone com Sistema Operacional Android - Samsung Galaxy S24 Ultra ou superior - tela AMOLED de 6,67 polegadas ; Processador Snapdragon 685 (256GB, 5G, Tela 6,7, A56 / S23 ultra, S24)</t>
  </si>
  <si>
    <t xml:space="preserve">Smartphone com Sistema Operacional Android - Xiaomi Redmi Note 13 ou superior - Tela AMOLED de 6,67 polegadas; Processador Snapdragon 685 ; Câmera principal de 108 MP e Câmera ultra-angular de 8 MP ; Bluetooth 5.1; Wi-Fi 802.11a/b/g/n/ac (13, 14 ou 15, 256GB, 5G, 8GB Ram)</t>
  </si>
  <si>
    <t xml:space="preserve">Smartphone com Sistema Operacional iOS – Marca Apple  - Apple Iphone 15 ou superior - Tela Super Retina XDR OLED sem bordas de 6,1 polegadas ; iOS 18 ou superior ; Processador (Chip): A16 Bionic; Câmera dupla Grande-angular de 48 MP e Ultra-angular de 12 MP; WiFi 6; Bluetooth 5.3 (15 ou 16 256GB c/ cabo de dados)</t>
  </si>
  <si>
    <t xml:space="preserve">Smartphone com tela mínima de 6,5", 4gb ram, 64gb rom, Android 12 ou superior (128GB, Samsung ou 256 Motorola)</t>
  </si>
  <si>
    <t xml:space="preserve">Spot embutido p/ dicórica 50w 127v</t>
  </si>
  <si>
    <t xml:space="preserve">SSD de 1TB interno Sata III (Adata, SanDisk, WD)</t>
  </si>
  <si>
    <t xml:space="preserve">SSD de 240GB interno (SSD, Sata III) _ Adata; WD, Kingston, Sandisk</t>
  </si>
  <si>
    <t xml:space="preserve">SSD de 2TB interno (SSD, Sata III) SanDisk</t>
  </si>
  <si>
    <t xml:space="preserve">SSD de 500GB interno (SSD  Sata 500/480GB )</t>
  </si>
  <si>
    <t xml:space="preserve">Suporte de teto ou parede para projetor c/ gaiola.</t>
  </si>
  <si>
    <t xml:space="preserve">Suporte (PEDESTAL) para microfone Pedestal (Base articul.) Polyvox</t>
  </si>
  <si>
    <t xml:space="preserve">Suporte para Monitor Go Tech SM01 (s/marca)</t>
  </si>
  <si>
    <t xml:space="preserve">Suporte para TV 32’ (Suporte de videocassete /TV: aço, parede, p/ TV 32” até 75”) – Articulado</t>
  </si>
  <si>
    <t xml:space="preserve">Suporte para TV 43’ – Articulado</t>
  </si>
  <si>
    <t xml:space="preserve">Suporte para TV 55’ – Articulado</t>
  </si>
  <si>
    <t xml:space="preserve">Suporte para TV 65’ – Articulado</t>
  </si>
  <si>
    <t xml:space="preserve">Suporte para TV 75’ – Articulado</t>
  </si>
  <si>
    <t xml:space="preserve">Switch PoE de Mesa Gigabit com 8 Portas (no mínimo 4 Portas PoE).  8 Portas RJ45 de 10/100/1000Mbps </t>
  </si>
  <si>
    <t xml:space="preserve">Tablet com tela mínima de Tela 9,7", 4gb ram, 128gb armazenamento, Wi-Fi + rede Celullar 4G (Sup. a 10 Pol; 8GB RAM, S/armaz. Externo) – Lenovo P12</t>
  </si>
  <si>
    <t xml:space="preserve">Tablet MARCA Samsung Galaxy Tab A9+ (Wi-Fi) (Samsung A9+, Sup. a 10 Pol.; 4GB; Sup. 64GB)</t>
  </si>
  <si>
    <t xml:space="preserve">Tablet MARCA Samsung Galaxy Tab S6 Lite 128GB, 10.4” com caneta</t>
  </si>
  <si>
    <t xml:space="preserve">Tablet MARCA Samsung Tab S9 FE+ Galaxy Tab S6 Lite  tela imersiva de 12”</t>
  </si>
  <si>
    <t xml:space="preserve">Teclado M/M ABNT2 – Logitech com fio USB</t>
  </si>
  <si>
    <t xml:space="preserve">Teclado sem fio (M/M, USB, Logitech) K270</t>
  </si>
  <si>
    <t xml:space="preserve">Telha de cerâmica (Tipo: Colonial, comp. 50cm larg. 25,prensada, vermelha, com trava</t>
  </si>
  <si>
    <t xml:space="preserve">Telha fibrocimento (Tipo: Calhetão 90, comp. 4,60m, larg. 1m, sem amianto, c/ tecnol. crfs, espessura 8mm)</t>
  </si>
  <si>
    <t xml:space="preserve">Tesoura Escolar 13cm Ponta Arredondada Cabo Emborrachado (aço inox.,cabo poliprop.)</t>
  </si>
  <si>
    <t xml:space="preserve">Tinta Acrílica 18 litros cores diversas Suvinil ou Coral</t>
  </si>
  <si>
    <t xml:space="preserve">Lata 18L</t>
  </si>
  <si>
    <t xml:space="preserve">Tinta Acrílica Fosca 18 litros cores diversas (Branca, 18L, Fosco, Prot. antifungo) Suvinil ou Coral</t>
  </si>
  <si>
    <t xml:space="preserve">Tinta Acrílica para Piso 18 litros (Suvinil ou Coral)</t>
  </si>
  <si>
    <t xml:space="preserve">Tinta PVA 18 litros cores diversas (Suvinil ou Coral)</t>
  </si>
  <si>
    <t xml:space="preserve">Tinta Spray Amarelo Arte Urbana Ref 915 (Cor variada - Tinta artística)</t>
  </si>
  <si>
    <t xml:space="preserve">Lata 400ml</t>
  </si>
  <si>
    <t xml:space="preserve">Tinta Spray cores diversas (Acabamento metálico: Dourada) –</t>
  </si>
  <si>
    <t xml:space="preserve">Tinta Spray Preto Arte Urbana Ref 945 (Cor variada - Tinta artística) 360mm</t>
  </si>
  <si>
    <t xml:space="preserve">Tomada dupla (Dupla (2P+T) 10A, 4x2)</t>
  </si>
  <si>
    <t xml:space="preserve">Tomada dupla 20A (Dupla (2P+T), Branca, 20A, Inst. Elét.) Tramontina</t>
  </si>
  <si>
    <t xml:space="preserve">Tomada simples (Macho (2P+T), NBR 14136, 10A) Tramontina, Pial Legrand</t>
  </si>
  <si>
    <t xml:space="preserve">Tomada simples 20A (Macho (2P+T), NBR 14136, 20A) Tramontina</t>
  </si>
  <si>
    <t xml:space="preserve">Torneira de jardim (1/2 Pol, giratória. alavanca c/ adapt p/ mangueira)</t>
  </si>
  <si>
    <t xml:space="preserve">Torneira de pia banheiro bancada (1/2 pol. Cromado, tipo curva)</t>
  </si>
  <si>
    <t xml:space="preserve">Torneira de pia cozinha parede (1/2 Pol Aço inox. 22 cm comp.)</t>
  </si>
  <si>
    <t xml:space="preserve">Touca em TNT (elástico, descartável, Tam:Único, Unissex, Hipoal. s/cor, 20 g)</t>
  </si>
  <si>
    <t xml:space="preserve">Pct c/ 100</t>
  </si>
  <si>
    <t xml:space="preserve">Transceivers SFP CISCO compatível com as switches . Capacidade: 1 Gb </t>
  </si>
  <si>
    <t xml:space="preserve">Trava para notebook, cabo de aço, de 1,80m, com 2 chaves, encaixe direto no notebook</t>
  </si>
  <si>
    <t xml:space="preserve">Trena de Aço 3M (larg. 19mm, revest. borracha, c/ trava e enrolam. Autom.) Marca Vonder/Starret/3M</t>
  </si>
  <si>
    <t xml:space="preserve">Trena de Aço 5m (larg. 19mm, revest. borracha, c/ trava e enrolam. Autom.) Tramontina, Vonder, Irwin</t>
  </si>
  <si>
    <t xml:space="preserve">Trena Eletrônica (Digital, med. laser, alcance 40m) Bosch</t>
  </si>
  <si>
    <t xml:space="preserve">Tubo hidráulico, material pvc rígido, diâmetro 150, aplicação tubulação de esgoto (Ponta e bolsa c/ virola - bege perolado)2m – tigre ou Amanco</t>
  </si>
  <si>
    <t xml:space="preserve">Tubo hidráulico, material pvc rígido, diâmetro 25, aplicação tubulação de água – Tigre ou Amanco</t>
  </si>
  <si>
    <t xml:space="preserve">Tubo hidráulico, material pvc rígido, diâmetro 32, aplicação tubulação de água Tigre ou Amanco</t>
  </si>
  <si>
    <t xml:space="preserve">Tubo hidráulico, material pvc rígido, diâmetro 50, aplicação tubulação de esgoto (50mm Classe A - PVC rígido)</t>
  </si>
  <si>
    <t xml:space="preserve">TV, 43", LED, Ultra HD, áudio mínimo de 20W e 2 canais, conectividade ethernet, rf, hdmi, usb, wi-fi, com controle remoto, receptor digital integrado, 110/220 V-Samsung ou LG SMART</t>
  </si>
  <si>
    <t xml:space="preserve">TV, 50", LED, Ultra HD, áudio mínimo de 20W e 2 canais, conectividade ethernet, rf, hdmi, usb, wi-fi, com controle remoto, receptor digital integrado, 110/220 V (Samsung ou LG Smart)</t>
  </si>
  <si>
    <t xml:space="preserve">TV, 55", LED, Ultra HD, áudio mínimo de 20W e 2 canais, conectividade ethernet, rf, hdmi, usb, wi-fi, com controle remoto, receptor digital integrado, 110/220 V Samsung ou LG Smart</t>
  </si>
  <si>
    <t xml:space="preserve">TV, 60”, LED, SMART, 4K - Bluetooth, Wi-fi, USB, HDMI , LG ou Samsung</t>
  </si>
  <si>
    <t xml:space="preserve">TV, 65", LED, Ultra HD, áudio mínimo de 20W e 2 canais, conectividade ethernet, rf, hdmi, usb, wi-fi, com controle remoto, receptor digital integrado, 110/220 V Samsung ou LG Smart</t>
  </si>
  <si>
    <t xml:space="preserve">Unidade Disco Rígido - SSD. Capacidade: 480 GB. Padrão: SATA Rev. 3.0 (6Gb/s), Características Adicionais: Memória Nand Flash 3D. Performance de referência: Transferência de dados (ATTO) - 480GB – até 500MB/s para leitura e 450MB/s para gravação. Dimensões: 100 x 69,9 x 7 mm (2,5 pol). SanDisk</t>
  </si>
  <si>
    <t xml:space="preserve">Válvula fotoelétrica relé/célula foto-elétrica 110v 1400w (relé fotoelétrico tensão 110v/1000W)</t>
  </si>
  <si>
    <t xml:space="preserve">Vaselina sólida industrial 450g (sem medida- Base:Óleo Mineral, Vaselina Rígida a base de Petrolato, anticorrosivo, Consistência Nlgi: 1)1Kg Vonder</t>
  </si>
  <si>
    <t xml:space="preserve">Vaso sanitário com caixa acoplada, material louça, cor branca, tipo convencional (Acoplado com descarga)</t>
  </si>
  <si>
    <t xml:space="preserve">Vaso sanitário, material louça, cor branca, tipo convencional – CELITE, DECA</t>
  </si>
  <si>
    <t xml:space="preserve">Verniz galão (Epóxi Bicomponente, Fosco, Incolor, Interior e Ext.) Galão 3,6 L Coral</t>
  </si>
  <si>
    <t xml:space="preserve">Galão 3,6 L</t>
  </si>
  <si>
    <t xml:space="preserve">Webcam camera USB Full HD 1080P com microfone duplo unidirecional Logitech C920/922</t>
  </si>
  <si>
    <t xml:space="preserve">Legenda</t>
  </si>
  <si>
    <t xml:space="preserve">Explicação</t>
  </si>
  <si>
    <t xml:space="preserve">Ordem numérica do relatório de pesquisa de preços do módulo de Compras</t>
  </si>
  <si>
    <t xml:space="preserve">Informação para uso interno com a finalidade de identificar em qual ordem numérica o material consta no relatório de pesquisa de preços do módulo de Compras</t>
  </si>
  <si>
    <t xml:space="preserve">Informação para uso interno com a finalidade de identificar a classificação do material dentro do Catálogo de Produtos</t>
  </si>
  <si>
    <t xml:space="preserve">Informação para uso interno com a finalidade de identificar o Padrão Descrito de Material. Conjunto de características que definem o item de material e dentro de um PDM pode haver vários descritivos de materiais distintos dentro do módulo de Compras.</t>
  </si>
  <si>
    <t xml:space="preserve">Informação para uso interno com a finalidade de identificar o código do material no Catálogo de Materiais do módulo de Compras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</si>
</sst>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&quot;R$ &quot;#,##0.00;[RED]&quot;-R$ &quot;#,##0.00"/>
    <numFmt numFmtId="166" formatCode="0.00%"/>
    <numFmt numFmtId="167" formatCode="0%"/>
    <numFmt numFmtId="168" formatCode="_-&quot;R$ &quot;* #,##0.00_-;&quot;-R$ &quot;* #,##0.00_-;_-&quot;R$ &quot;* \-??_-;_-@_-"/>
    <numFmt numFmtId="169" formatCode="[$R$-416]\ #,##0.00;[RED]\-[$R$-416]\ #,##0.00"/>
    <numFmt numFmtId="170" formatCode="#"/>
  </numFmts>
  <fonts count="21">
    <font>
      <sz val="11"/>
      <color rgb="FF000000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b val="true"/>
      <sz val="11"/>
      <name val="Arial"/>
      <family val="2"/>
      <charset val="1"/>
    </font>
    <font>
      <sz val="12"/>
      <name val="Aptos"/>
      <family val="2"/>
      <charset val="1"/>
    </font>
    <font>
      <sz val="12"/>
      <color rgb="FF000000"/>
      <name val="Aptos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12"/>
      <color rgb="FF000000"/>
      <name val="Microsoft Himalaya"/>
      <family val="0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sz val="10"/>
      <color rgb="FFC9211E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0"/>
      <charset val="1"/>
    </font>
    <font>
      <sz val="10"/>
      <color rgb="FF000000"/>
      <name val="Arial;Helvetica"/>
      <family val="1"/>
      <charset val="1"/>
    </font>
    <font>
      <sz val="11"/>
      <name val="Aptos Narrow"/>
      <family val="2"/>
      <charset val="1"/>
    </font>
    <font>
      <b val="true"/>
      <sz val="11"/>
      <color rgb="FF000000"/>
      <name val="Aptos Narrow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66FFFF"/>
        <bgColor rgb="FF33CCCC"/>
      </patternFill>
    </fill>
    <fill>
      <patternFill patternType="solid">
        <fgColor rgb="FFD9D9D9"/>
        <bgColor rgb="FFD1D1D1"/>
      </patternFill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00B0F0"/>
        <bgColor rgb="FF33CCCC"/>
      </patternFill>
    </fill>
    <fill>
      <patternFill patternType="solid">
        <fgColor rgb="FFD1D1D1"/>
        <bgColor rgb="FFCCCCCC"/>
      </patternFill>
    </fill>
    <fill>
      <patternFill patternType="solid">
        <fgColor rgb="FFB2B2B2"/>
        <bgColor rgb="FFCCCCCC"/>
      </patternFill>
    </fill>
    <fill>
      <patternFill patternType="solid">
        <fgColor rgb="FFCCCCCC"/>
        <bgColor rgb="FFD1D1D1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7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4" fillId="4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5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5" fillId="6" borderId="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5" fillId="7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5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9" fillId="0" borderId="5" xfId="17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6" fontId="9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4" fillId="4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6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5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0" fillId="8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8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8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0" fillId="8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8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9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true">
      <alignment horizontal="general" vertical="center" textRotation="0" wrapText="true" indent="0" shrinkToFit="false" readingOrder="1"/>
      <protection locked="true" hidden="false"/>
    </xf>
    <xf numFmtId="164" fontId="10" fillId="8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4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9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9" fillId="0" borderId="1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9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ill>
        <patternFill patternType="solid">
          <fgColor rgb="FFB2B2B2"/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C9211E"/>
          <bgColor rgb="FF000000"/>
        </patternFill>
      </fill>
    </dxf>
    <dxf>
      <fill>
        <patternFill patternType="solid">
          <fgColor rgb="FFCCCCCC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1D1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D9D9D9"/>
      <rgbColor rgb="FFFFFF99"/>
      <rgbColor rgb="FF66FF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__Anonymous_Sheet_DB__1" displayName="__Anonymous_Sheet_DB__1" ref="A1:L408" headerRowCount="1" totalsRowCount="0" totalsRowShown="0">
  <autoFilter ref="A1:L408"/>
  <tableColumns count="12">
    <tableColumn id="1" name="Item"/>
    <tableColumn id="2" name="Nº do Relatório"/>
    <tableColumn id="3" name=" Identif. No Relat."/>
    <tableColumn id="4" name="Descrição do Item"/>
    <tableColumn id="5" name="Unidade de Medida"/>
    <tableColumn id="6" name="Material Permanente"/>
    <tableColumn id="7" name="Classe"/>
    <tableColumn id="8" name="PDM"/>
    <tableColumn id="9" name="CATMAT"/>
    <tableColumn id="10" name="Preço Base/ Referência (PR)"/>
    <tableColumn id="11" name="Taxa de Ajuste (TA)"/>
    <tableColumn id="12" name="Valor Final (PF=PR*(1+TA)"/>
  </tableColumns>
</table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7"/>
  <sheetViews>
    <sheetView showFormulas="false" showGridLines="true" showRowColHeaders="true" showZeros="true" rightToLeft="false" tabSelected="false" showOutlineSymbols="true" defaultGridColor="true" view="normal" topLeftCell="A13" colorId="64" zoomScale="120" zoomScaleNormal="120" zoomScalePageLayoutView="100" workbookViewId="0">
      <selection pane="topLeft" activeCell="F16" activeCellId="0" sqref="F16"/>
    </sheetView>
  </sheetViews>
  <sheetFormatPr defaultColWidth="8.53125" defaultRowHeight="14.25" customHeight="true" zeroHeight="false" outlineLevelRow="0" outlineLevelCol="0"/>
  <cols>
    <col collapsed="false" customWidth="true" hidden="false" outlineLevel="0" max="1" min="1" style="1" width="23.85"/>
    <col collapsed="false" customWidth="true" hidden="false" outlineLevel="0" max="2" min="2" style="1" width="27.28"/>
    <col collapsed="false" customWidth="true" hidden="false" outlineLevel="0" max="3" min="3" style="1" width="19.57"/>
    <col collapsed="false" customWidth="true" hidden="false" outlineLevel="0" max="4" min="4" style="1" width="32.42"/>
    <col collapsed="false" customWidth="true" hidden="false" outlineLevel="0" max="5" min="5" style="1" width="30.85"/>
    <col collapsed="false" customWidth="true" hidden="false" outlineLevel="0" max="6" min="6" style="2" width="14.29"/>
    <col collapsed="false" customWidth="true" hidden="false" outlineLevel="0" max="7" min="7" style="2" width="14.57"/>
    <col collapsed="false" customWidth="true" hidden="false" outlineLevel="0" max="8" min="8" style="2" width="16.85"/>
    <col collapsed="false" customWidth="true" hidden="false" outlineLevel="0" max="11" min="11" style="2" width="3.14"/>
    <col collapsed="false" customWidth="true" hidden="false" outlineLevel="0" max="12" min="12" style="2" width="21"/>
    <col collapsed="false" customWidth="true" hidden="false" outlineLevel="0" max="13" min="13" style="2" width="19.42"/>
    <col collapsed="false" customWidth="true" hidden="false" outlineLevel="0" max="14" min="14" style="2" width="24.42"/>
    <col collapsed="false" customWidth="true" hidden="false" outlineLevel="0" max="15" min="15" style="2" width="10.14"/>
  </cols>
  <sheetData>
    <row r="1" customFormat="false" ht="14.25" hidden="false" customHeight="false" outlineLevel="0" collapsed="false">
      <c r="A1" s="3" t="s">
        <v>0</v>
      </c>
      <c r="B1" s="3"/>
      <c r="C1" s="3"/>
      <c r="D1" s="3"/>
      <c r="E1" s="3"/>
    </row>
    <row r="2" customFormat="false" ht="14.25" hidden="false" customHeight="false" outlineLevel="0" collapsed="false">
      <c r="A2" s="3" t="s">
        <v>1</v>
      </c>
      <c r="B2" s="3"/>
      <c r="C2" s="3"/>
      <c r="D2" s="3"/>
      <c r="E2" s="3"/>
    </row>
    <row r="3" customFormat="false" ht="14.25" hidden="false" customHeight="false" outlineLevel="0" collapsed="false">
      <c r="A3" s="4" t="s">
        <v>2</v>
      </c>
      <c r="B3" s="4"/>
      <c r="C3" s="5" t="s">
        <v>3</v>
      </c>
      <c r="D3" s="5"/>
      <c r="E3" s="5"/>
    </row>
    <row r="4" customFormat="false" ht="14.25" hidden="false" customHeight="false" outlineLevel="0" collapsed="false">
      <c r="A4" s="4" t="s">
        <v>4</v>
      </c>
      <c r="B4" s="4"/>
      <c r="C4" s="5" t="s">
        <v>5</v>
      </c>
      <c r="D4" s="5"/>
      <c r="E4" s="5"/>
    </row>
    <row r="5" customFormat="false" ht="14.25" hidden="false" customHeight="false" outlineLevel="0" collapsed="false">
      <c r="A5" s="6" t="s">
        <v>6</v>
      </c>
      <c r="B5" s="6"/>
      <c r="C5" s="6"/>
      <c r="D5" s="6"/>
      <c r="E5" s="6"/>
    </row>
    <row r="6" customFormat="false" ht="14.25" hidden="false" customHeight="true" outlineLevel="0" collapsed="false">
      <c r="A6" s="7" t="s">
        <v>7</v>
      </c>
      <c r="B6" s="7"/>
      <c r="C6" s="7"/>
      <c r="D6" s="7"/>
      <c r="E6" s="7"/>
    </row>
    <row r="7" customFormat="false" ht="14.25" hidden="false" customHeight="false" outlineLevel="0" collapsed="false">
      <c r="A7" s="8" t="s">
        <v>8</v>
      </c>
      <c r="B7" s="9"/>
      <c r="C7" s="9"/>
      <c r="D7" s="9"/>
      <c r="E7" s="9"/>
    </row>
    <row r="8" customFormat="false" ht="14.25" hidden="false" customHeight="false" outlineLevel="0" collapsed="false">
      <c r="A8" s="8" t="s">
        <v>9</v>
      </c>
      <c r="B8" s="9"/>
      <c r="C8" s="9"/>
      <c r="D8" s="9"/>
      <c r="E8" s="9"/>
    </row>
    <row r="9" customFormat="false" ht="14.25" hidden="false" customHeight="false" outlineLevel="0" collapsed="false">
      <c r="A9" s="8" t="s">
        <v>10</v>
      </c>
      <c r="B9" s="9"/>
      <c r="C9" s="9"/>
      <c r="D9" s="9"/>
      <c r="E9" s="9"/>
    </row>
    <row r="10" customFormat="false" ht="14.25" hidden="false" customHeight="false" outlineLevel="0" collapsed="false">
      <c r="A10" s="8" t="s">
        <v>11</v>
      </c>
      <c r="B10" s="9"/>
      <c r="C10" s="9"/>
      <c r="D10" s="9"/>
      <c r="E10" s="9"/>
    </row>
    <row r="11" customFormat="false" ht="14.25" hidden="false" customHeight="false" outlineLevel="0" collapsed="false">
      <c r="A11" s="8" t="s">
        <v>12</v>
      </c>
      <c r="B11" s="9"/>
      <c r="C11" s="9"/>
      <c r="D11" s="9"/>
      <c r="E11" s="9"/>
    </row>
    <row r="12" customFormat="false" ht="14.25" hidden="false" customHeight="false" outlineLevel="0" collapsed="false">
      <c r="A12" s="10"/>
      <c r="B12" s="10"/>
      <c r="C12" s="10"/>
      <c r="D12" s="10"/>
      <c r="E12" s="10"/>
    </row>
    <row r="13" customFormat="false" ht="87" hidden="false" customHeight="true" outlineLevel="0" collapsed="false">
      <c r="A13" s="11" t="s">
        <v>13</v>
      </c>
      <c r="B13" s="11"/>
      <c r="C13" s="11"/>
      <c r="D13" s="11"/>
      <c r="E13" s="11"/>
      <c r="F13" s="12"/>
      <c r="G13" s="12"/>
    </row>
    <row r="14" customFormat="false" ht="14.25" hidden="false" customHeight="true" outlineLevel="0" collapsed="false">
      <c r="A14" s="7" t="s">
        <v>14</v>
      </c>
      <c r="B14" s="7"/>
      <c r="C14" s="7"/>
      <c r="D14" s="7"/>
      <c r="E14" s="7"/>
      <c r="F14" s="12"/>
      <c r="G14" s="12"/>
    </row>
    <row r="15" customFormat="false" ht="14.25" hidden="false" customHeight="true" outlineLevel="0" collapsed="false">
      <c r="A15" s="13" t="s">
        <v>15</v>
      </c>
      <c r="B15" s="13"/>
      <c r="C15" s="13"/>
      <c r="D15" s="13"/>
      <c r="E15" s="14" t="n">
        <v>15306924</v>
      </c>
    </row>
    <row r="16" customFormat="false" ht="14.25" hidden="false" customHeight="true" outlineLevel="0" collapsed="false">
      <c r="A16" s="15" t="s">
        <v>16</v>
      </c>
      <c r="B16" s="15"/>
      <c r="C16" s="15"/>
      <c r="D16" s="15"/>
      <c r="E16" s="16" t="n">
        <v>0.3583</v>
      </c>
      <c r="F16" s="12"/>
      <c r="G16" s="17"/>
    </row>
    <row r="17" customFormat="false" ht="18.65" hidden="false" customHeight="true" outlineLevel="0" collapsed="false">
      <c r="A17" s="13" t="s">
        <v>17</v>
      </c>
      <c r="B17" s="13"/>
      <c r="C17" s="13"/>
      <c r="D17" s="13"/>
      <c r="E17" s="14" t="n">
        <f aca="false">E15*E16</f>
        <v>5484470.8692</v>
      </c>
    </row>
    <row r="18" customFormat="false" ht="30.45" hidden="false" customHeight="true" outlineLevel="0" collapsed="false">
      <c r="A18" s="13" t="s">
        <v>18</v>
      </c>
      <c r="B18" s="13"/>
      <c r="C18" s="13"/>
      <c r="D18" s="13"/>
      <c r="E18" s="14" t="n">
        <f aca="false">E15+E17</f>
        <v>20791394.8692</v>
      </c>
    </row>
    <row r="19" customFormat="false" ht="36.65" hidden="false" customHeight="true" outlineLevel="0" collapsed="false">
      <c r="A19" s="7" t="s">
        <v>19</v>
      </c>
      <c r="B19" s="7"/>
      <c r="C19" s="7"/>
      <c r="D19" s="7"/>
      <c r="E19" s="7"/>
    </row>
    <row r="20" customFormat="false" ht="27.75" hidden="false" customHeight="true" outlineLevel="0" collapsed="false">
      <c r="A20" s="18" t="s">
        <v>20</v>
      </c>
      <c r="B20" s="18"/>
      <c r="C20" s="18"/>
      <c r="D20" s="19" t="s">
        <v>21</v>
      </c>
      <c r="E20" s="20" t="s">
        <v>22</v>
      </c>
    </row>
    <row r="21" customFormat="false" ht="14.25" hidden="false" customHeight="false" outlineLevel="0" collapsed="false">
      <c r="A21" s="18"/>
      <c r="B21" s="18"/>
      <c r="C21" s="18"/>
      <c r="D21" s="21" t="n">
        <v>0</v>
      </c>
      <c r="E21" s="22" t="n">
        <f aca="false">D21/100</f>
        <v>0</v>
      </c>
    </row>
    <row r="22" customFormat="false" ht="14.25" hidden="false" customHeight="true" outlineLevel="0" collapsed="false">
      <c r="A22" s="7" t="s">
        <v>23</v>
      </c>
      <c r="B22" s="7"/>
      <c r="C22" s="7"/>
      <c r="D22" s="7"/>
      <c r="E22" s="7"/>
    </row>
    <row r="23" customFormat="false" ht="14.25" hidden="false" customHeight="true" outlineLevel="0" collapsed="false">
      <c r="A23" s="23" t="s">
        <v>15</v>
      </c>
      <c r="B23" s="23"/>
      <c r="C23" s="23"/>
      <c r="D23" s="23"/>
      <c r="E23" s="24" t="n">
        <v>15306924</v>
      </c>
    </row>
    <row r="24" customFormat="false" ht="14.25" hidden="false" customHeight="true" outlineLevel="0" collapsed="false">
      <c r="A24" s="23" t="s">
        <v>24</v>
      </c>
      <c r="B24" s="23"/>
      <c r="C24" s="23"/>
      <c r="D24" s="23"/>
      <c r="E24" s="25"/>
    </row>
    <row r="25" customFormat="false" ht="14.25" hidden="false" customHeight="true" outlineLevel="0" collapsed="false">
      <c r="A25" s="23" t="s">
        <v>25</v>
      </c>
      <c r="B25" s="23"/>
      <c r="C25" s="23"/>
      <c r="D25" s="23"/>
      <c r="E25" s="26" t="n">
        <f aca="false">E23*E24</f>
        <v>0</v>
      </c>
    </row>
    <row r="26" customFormat="false" ht="34.5" hidden="false" customHeight="true" outlineLevel="0" collapsed="false">
      <c r="A26" s="27" t="s">
        <v>26</v>
      </c>
      <c r="B26" s="27"/>
      <c r="C26" s="27"/>
      <c r="D26" s="27"/>
      <c r="E26" s="28" t="n">
        <f aca="false">E23+E25</f>
        <v>15306924</v>
      </c>
    </row>
    <row r="27" customFormat="false" ht="15" hidden="false" customHeight="true" outlineLevel="0" collapsed="false">
      <c r="A27" s="7" t="s">
        <v>27</v>
      </c>
      <c r="B27" s="7"/>
      <c r="C27" s="7"/>
      <c r="D27" s="7"/>
      <c r="E27" s="7"/>
    </row>
    <row r="28" customFormat="false" ht="61.5" hidden="false" customHeight="true" outlineLevel="0" collapsed="false">
      <c r="A28" s="29" t="s">
        <v>28</v>
      </c>
      <c r="B28" s="30" t="s">
        <v>29</v>
      </c>
      <c r="C28" s="30" t="s">
        <v>22</v>
      </c>
      <c r="D28" s="30" t="s">
        <v>30</v>
      </c>
      <c r="E28" s="30" t="s">
        <v>31</v>
      </c>
    </row>
    <row r="29" customFormat="false" ht="15" hidden="false" customHeight="false" outlineLevel="0" collapsed="false">
      <c r="A29" s="31" t="s">
        <v>32</v>
      </c>
      <c r="B29" s="32" t="n">
        <v>255115.4</v>
      </c>
      <c r="C29" s="33" t="n">
        <f aca="false">$E$21</f>
        <v>0</v>
      </c>
      <c r="D29" s="32" t="n">
        <f aca="false">B29*C29</f>
        <v>0</v>
      </c>
      <c r="E29" s="34" t="n">
        <f aca="false">B29+D29</f>
        <v>255115.4</v>
      </c>
    </row>
    <row r="30" customFormat="false" ht="15" hidden="false" customHeight="false" outlineLevel="0" collapsed="false">
      <c r="A30" s="31" t="s">
        <v>33</v>
      </c>
      <c r="B30" s="32" t="n">
        <v>3061384.8</v>
      </c>
      <c r="C30" s="33" t="n">
        <f aca="false">$E$21</f>
        <v>0</v>
      </c>
      <c r="D30" s="32" t="n">
        <f aca="false">B30*C30</f>
        <v>0</v>
      </c>
      <c r="E30" s="34" t="n">
        <f aca="false">B30+D30</f>
        <v>3061384.8</v>
      </c>
      <c r="F30" s="35"/>
    </row>
    <row r="31" customFormat="false" ht="15" hidden="false" customHeight="false" outlineLevel="0" collapsed="false">
      <c r="A31" s="31" t="s">
        <v>34</v>
      </c>
      <c r="B31" s="32" t="n">
        <v>15306924</v>
      </c>
      <c r="C31" s="33" t="n">
        <f aca="false">$E$21</f>
        <v>0</v>
      </c>
      <c r="D31" s="32" t="n">
        <f aca="false">B31*C31</f>
        <v>0</v>
      </c>
      <c r="E31" s="34" t="n">
        <f aca="false">B31+D31</f>
        <v>15306924</v>
      </c>
    </row>
    <row r="32" customFormat="false" ht="14.25" hidden="false" customHeight="false" outlineLevel="0" collapsed="false">
      <c r="A32" s="36"/>
      <c r="B32" s="37"/>
      <c r="C32" s="37"/>
      <c r="D32" s="37"/>
      <c r="E32" s="37"/>
    </row>
    <row r="33" customFormat="false" ht="64.9" hidden="false" customHeight="false" outlineLevel="0" collapsed="false">
      <c r="A33" s="38" t="s">
        <v>35</v>
      </c>
      <c r="B33" s="39"/>
      <c r="C33" s="39"/>
      <c r="D33" s="39"/>
      <c r="E33" s="39"/>
      <c r="F33" s="12"/>
    </row>
    <row r="34" customFormat="false" ht="14.25" hidden="false" customHeight="false" outlineLevel="0" collapsed="false">
      <c r="A34" s="36"/>
      <c r="B34" s="37"/>
      <c r="C34" s="37"/>
      <c r="D34" s="37"/>
      <c r="E34" s="37"/>
      <c r="F34" s="12"/>
    </row>
    <row r="35" customFormat="false" ht="57.75" hidden="false" customHeight="true" outlineLevel="0" collapsed="false">
      <c r="A35" s="40" t="s">
        <v>36</v>
      </c>
      <c r="B35" s="40"/>
      <c r="C35" s="40"/>
      <c r="D35" s="40"/>
      <c r="E35" s="40"/>
      <c r="F35" s="12"/>
    </row>
    <row r="36" customFormat="false" ht="21.75" hidden="false" customHeight="true" outlineLevel="0" collapsed="false">
      <c r="A36" s="41"/>
      <c r="B36" s="42" t="s">
        <v>37</v>
      </c>
      <c r="C36" s="42"/>
      <c r="D36" s="42"/>
      <c r="E36" s="42"/>
      <c r="F36" s="12"/>
      <c r="G36" s="43"/>
    </row>
    <row r="37" customFormat="false" ht="15" hidden="false" customHeight="true" outlineLevel="0" collapsed="false">
      <c r="A37" s="44"/>
      <c r="B37" s="42" t="s">
        <v>38</v>
      </c>
      <c r="C37" s="42"/>
      <c r="D37" s="42"/>
      <c r="E37" s="42"/>
      <c r="F37" s="12"/>
      <c r="G37" s="17"/>
    </row>
  </sheetData>
  <mergeCells count="32">
    <mergeCell ref="A1:E1"/>
    <mergeCell ref="A2:E2"/>
    <mergeCell ref="A3:B3"/>
    <mergeCell ref="C3:E3"/>
    <mergeCell ref="A4:B4"/>
    <mergeCell ref="C4:E4"/>
    <mergeCell ref="A5:E5"/>
    <mergeCell ref="A6:E6"/>
    <mergeCell ref="B7:E7"/>
    <mergeCell ref="B8:E8"/>
    <mergeCell ref="B9:E9"/>
    <mergeCell ref="B10:E10"/>
    <mergeCell ref="B11:E11"/>
    <mergeCell ref="A12:E12"/>
    <mergeCell ref="A13:E13"/>
    <mergeCell ref="A14:E14"/>
    <mergeCell ref="A15:D15"/>
    <mergeCell ref="A16:D16"/>
    <mergeCell ref="A17:D17"/>
    <mergeCell ref="A18:D18"/>
    <mergeCell ref="A19:E19"/>
    <mergeCell ref="A20:C21"/>
    <mergeCell ref="A22:E22"/>
    <mergeCell ref="A23:D23"/>
    <mergeCell ref="A24:D24"/>
    <mergeCell ref="A25:D25"/>
    <mergeCell ref="A26:D26"/>
    <mergeCell ref="A27:E27"/>
    <mergeCell ref="B33:E33"/>
    <mergeCell ref="A35:E35"/>
    <mergeCell ref="B36:E36"/>
    <mergeCell ref="B37:E37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0" activeCellId="0" sqref="L10"/>
    </sheetView>
  </sheetViews>
  <sheetFormatPr defaultColWidth="8.53125" defaultRowHeight="14.25" customHeight="true" zeroHeight="false" outlineLevelRow="0" outlineLevelCol="0"/>
  <cols>
    <col collapsed="false" customWidth="true" hidden="false" outlineLevel="0" max="2" min="2" style="2" width="13.16"/>
    <col collapsed="false" customWidth="true" hidden="false" outlineLevel="0" max="3" min="3" style="2" width="10.23"/>
    <col collapsed="false" customWidth="true" hidden="false" outlineLevel="0" max="4" min="4" style="2" width="43.57"/>
    <col collapsed="false" customWidth="true" hidden="false" outlineLevel="0" max="5" min="5" style="0" width="12.51"/>
    <col collapsed="false" customWidth="true" hidden="false" outlineLevel="0" max="6" min="6" style="2" width="13"/>
    <col collapsed="false" customWidth="true" hidden="false" outlineLevel="0" max="9" min="9" style="0" width="11.21"/>
    <col collapsed="false" customWidth="true" hidden="false" outlineLevel="0" max="10" min="10" style="2" width="15.85"/>
    <col collapsed="false" customWidth="true" hidden="false" outlineLevel="0" max="11" min="11" style="2" width="12.28"/>
    <col collapsed="false" customWidth="true" hidden="false" outlineLevel="0" max="12" min="12" style="2" width="17.72"/>
  </cols>
  <sheetData>
    <row r="1" customFormat="false" ht="57.45" hidden="false" customHeight="false" outlineLevel="0" collapsed="false">
      <c r="A1" s="45" t="s">
        <v>39</v>
      </c>
      <c r="B1" s="45" t="s">
        <v>40</v>
      </c>
      <c r="C1" s="46" t="s">
        <v>41</v>
      </c>
      <c r="D1" s="47" t="s">
        <v>42</v>
      </c>
      <c r="E1" s="48" t="s">
        <v>43</v>
      </c>
      <c r="F1" s="48" t="s">
        <v>44</v>
      </c>
      <c r="G1" s="48" t="s">
        <v>45</v>
      </c>
      <c r="H1" s="48" t="s">
        <v>46</v>
      </c>
      <c r="I1" s="48" t="s">
        <v>47</v>
      </c>
      <c r="J1" s="49" t="s">
        <v>48</v>
      </c>
      <c r="K1" s="49" t="s">
        <v>49</v>
      </c>
      <c r="L1" s="49" t="s">
        <v>50</v>
      </c>
    </row>
    <row r="2" customFormat="false" ht="35.05" hidden="false" customHeight="false" outlineLevel="0" collapsed="false">
      <c r="A2" s="50" t="n">
        <v>1</v>
      </c>
      <c r="B2" s="51" t="s">
        <v>51</v>
      </c>
      <c r="C2" s="52" t="n">
        <v>1</v>
      </c>
      <c r="D2" s="53" t="s">
        <v>52</v>
      </c>
      <c r="E2" s="54" t="s">
        <v>53</v>
      </c>
      <c r="F2" s="54"/>
      <c r="G2" s="54" t="n">
        <v>5325</v>
      </c>
      <c r="H2" s="54" t="n">
        <v>578</v>
      </c>
      <c r="I2" s="55" t="n">
        <v>614214</v>
      </c>
      <c r="J2" s="56" t="n">
        <v>13</v>
      </c>
      <c r="K2" s="57" t="n">
        <f aca="false">Proposta!$E$24</f>
        <v>0</v>
      </c>
      <c r="L2" s="58" t="n">
        <f aca="false">J2*(1+K2)</f>
        <v>13</v>
      </c>
    </row>
    <row r="3" customFormat="false" ht="23.85" hidden="false" customHeight="false" outlineLevel="0" collapsed="false">
      <c r="A3" s="50" t="n">
        <v>2</v>
      </c>
      <c r="B3" s="51" t="s">
        <v>51</v>
      </c>
      <c r="C3" s="52" t="n">
        <v>2</v>
      </c>
      <c r="D3" s="53" t="s">
        <v>54</v>
      </c>
      <c r="E3" s="54" t="s">
        <v>55</v>
      </c>
      <c r="F3" s="54"/>
      <c r="G3" s="54" t="n">
        <v>7060</v>
      </c>
      <c r="H3" s="54" t="n">
        <v>15410</v>
      </c>
      <c r="I3" s="55" t="n">
        <v>608233</v>
      </c>
      <c r="J3" s="56" t="n">
        <v>94.95</v>
      </c>
      <c r="K3" s="57" t="n">
        <f aca="false">Proposta!$E$24</f>
        <v>0</v>
      </c>
      <c r="L3" s="58" t="n">
        <f aca="false">J3*(1+K3)</f>
        <v>94.95</v>
      </c>
    </row>
    <row r="4" customFormat="false" ht="23.85" hidden="false" customHeight="false" outlineLevel="0" collapsed="false">
      <c r="A4" s="50" t="n">
        <v>3</v>
      </c>
      <c r="B4" s="51" t="s">
        <v>51</v>
      </c>
      <c r="C4" s="52" t="n">
        <v>3</v>
      </c>
      <c r="D4" s="53" t="s">
        <v>56</v>
      </c>
      <c r="E4" s="54" t="s">
        <v>55</v>
      </c>
      <c r="F4" s="54"/>
      <c r="G4" s="54" t="n">
        <v>7060</v>
      </c>
      <c r="H4" s="54" t="n">
        <v>15410</v>
      </c>
      <c r="I4" s="55" t="n">
        <v>451860</v>
      </c>
      <c r="J4" s="56" t="n">
        <v>25.48</v>
      </c>
      <c r="K4" s="57" t="n">
        <f aca="false">Proposta!$E$24</f>
        <v>0</v>
      </c>
      <c r="L4" s="58" t="n">
        <f aca="false">J4*(1+K4)</f>
        <v>25.48</v>
      </c>
    </row>
    <row r="5" customFormat="false" ht="23.85" hidden="false" customHeight="false" outlineLevel="0" collapsed="false">
      <c r="A5" s="50" t="n">
        <v>4</v>
      </c>
      <c r="B5" s="51" t="s">
        <v>51</v>
      </c>
      <c r="C5" s="52" t="n">
        <v>2</v>
      </c>
      <c r="D5" s="53" t="s">
        <v>57</v>
      </c>
      <c r="E5" s="54" t="s">
        <v>55</v>
      </c>
      <c r="F5" s="54"/>
      <c r="G5" s="54" t="n">
        <v>7061</v>
      </c>
      <c r="H5" s="54" t="n">
        <v>15411</v>
      </c>
      <c r="I5" s="55" t="n">
        <v>608233</v>
      </c>
      <c r="J5" s="56" t="n">
        <v>94.95</v>
      </c>
      <c r="K5" s="57" t="n">
        <f aca="false">Proposta!$E$24</f>
        <v>0</v>
      </c>
      <c r="L5" s="58" t="n">
        <f aca="false">J5*(1+K5)</f>
        <v>94.95</v>
      </c>
    </row>
    <row r="6" customFormat="false" ht="23.85" hidden="false" customHeight="false" outlineLevel="0" collapsed="false">
      <c r="A6" s="50" t="n">
        <v>5</v>
      </c>
      <c r="B6" s="51" t="s">
        <v>51</v>
      </c>
      <c r="C6" s="52" t="n">
        <v>4</v>
      </c>
      <c r="D6" s="53" t="s">
        <v>58</v>
      </c>
      <c r="E6" s="54" t="s">
        <v>55</v>
      </c>
      <c r="F6" s="54"/>
      <c r="G6" s="54" t="n">
        <v>7061</v>
      </c>
      <c r="H6" s="54" t="n">
        <v>15411</v>
      </c>
      <c r="I6" s="55" t="n">
        <v>429353</v>
      </c>
      <c r="J6" s="56" t="n">
        <v>80.88</v>
      </c>
      <c r="K6" s="57" t="n">
        <f aca="false">Proposta!$E$24</f>
        <v>0</v>
      </c>
      <c r="L6" s="58" t="n">
        <f aca="false">J6*(1+K6)</f>
        <v>80.88</v>
      </c>
    </row>
    <row r="7" customFormat="false" ht="35.05" hidden="false" customHeight="false" outlineLevel="0" collapsed="false">
      <c r="A7" s="50" t="n">
        <v>6</v>
      </c>
      <c r="B7" s="51" t="s">
        <v>51</v>
      </c>
      <c r="C7" s="52" t="n">
        <v>5</v>
      </c>
      <c r="D7" s="53" t="s">
        <v>59</v>
      </c>
      <c r="E7" s="54" t="s">
        <v>55</v>
      </c>
      <c r="F7" s="54"/>
      <c r="G7" s="54" t="n">
        <v>7061</v>
      </c>
      <c r="H7" s="54" t="n">
        <v>15411</v>
      </c>
      <c r="I7" s="55" t="n">
        <v>450018</v>
      </c>
      <c r="J7" s="56" t="n">
        <v>112.75</v>
      </c>
      <c r="K7" s="57" t="n">
        <f aca="false">Proposta!$E$24</f>
        <v>0</v>
      </c>
      <c r="L7" s="58" t="n">
        <f aca="false">J7*(1+K7)</f>
        <v>112.75</v>
      </c>
    </row>
    <row r="8" customFormat="false" ht="19.4" hidden="false" customHeight="true" outlineLevel="0" collapsed="false">
      <c r="A8" s="50" t="n">
        <v>7</v>
      </c>
      <c r="B8" s="51" t="s">
        <v>51</v>
      </c>
      <c r="C8" s="52" t="n">
        <v>6</v>
      </c>
      <c r="D8" s="53" t="s">
        <v>60</v>
      </c>
      <c r="E8" s="54" t="s">
        <v>61</v>
      </c>
      <c r="F8" s="59"/>
      <c r="G8" s="54" t="n">
        <v>1469</v>
      </c>
      <c r="H8" s="54" t="n">
        <v>8010</v>
      </c>
      <c r="I8" s="55" t="n">
        <v>429924</v>
      </c>
      <c r="J8" s="56" t="n">
        <v>22.06</v>
      </c>
      <c r="K8" s="57" t="n">
        <f aca="false">Proposta!$E$24</f>
        <v>0</v>
      </c>
      <c r="L8" s="58" t="n">
        <f aca="false">J8*(1+K8)</f>
        <v>22.06</v>
      </c>
    </row>
    <row r="9" customFormat="false" ht="79.85" hidden="false" customHeight="false" outlineLevel="0" collapsed="false">
      <c r="A9" s="50" t="n">
        <v>8</v>
      </c>
      <c r="B9" s="51" t="s">
        <v>51</v>
      </c>
      <c r="C9" s="52" t="n">
        <v>7</v>
      </c>
      <c r="D9" s="53" t="s">
        <v>62</v>
      </c>
      <c r="E9" s="54" t="s">
        <v>61</v>
      </c>
      <c r="F9" s="59"/>
      <c r="G9" s="54" t="n">
        <v>6810</v>
      </c>
      <c r="H9" s="54" t="n">
        <v>18189</v>
      </c>
      <c r="I9" s="55" t="n">
        <v>346632</v>
      </c>
      <c r="J9" s="56" t="n">
        <v>11.31</v>
      </c>
      <c r="K9" s="57" t="n">
        <f aca="false">Proposta!$E$24</f>
        <v>0</v>
      </c>
      <c r="L9" s="58" t="n">
        <f aca="false">J9*(1+K9)</f>
        <v>11.31</v>
      </c>
    </row>
    <row r="10" customFormat="false" ht="79.85" hidden="false" customHeight="false" outlineLevel="0" collapsed="false">
      <c r="A10" s="50" t="n">
        <v>9</v>
      </c>
      <c r="B10" s="51" t="s">
        <v>51</v>
      </c>
      <c r="C10" s="52" t="n">
        <v>8</v>
      </c>
      <c r="D10" s="53" t="s">
        <v>63</v>
      </c>
      <c r="E10" s="54" t="s">
        <v>61</v>
      </c>
      <c r="F10" s="59"/>
      <c r="G10" s="54" t="n">
        <v>6810</v>
      </c>
      <c r="H10" s="54" t="n">
        <v>18189</v>
      </c>
      <c r="I10" s="55" t="n">
        <v>405780</v>
      </c>
      <c r="J10" s="56" t="n">
        <v>10.79</v>
      </c>
      <c r="K10" s="57" t="n">
        <f aca="false">Proposta!$E$24</f>
        <v>0</v>
      </c>
      <c r="L10" s="58" t="n">
        <f aca="false">J10*(1+K10)</f>
        <v>10.79</v>
      </c>
    </row>
    <row r="11" customFormat="false" ht="23.85" hidden="false" customHeight="false" outlineLevel="0" collapsed="false">
      <c r="A11" s="50" t="n">
        <v>10</v>
      </c>
      <c r="B11" s="51" t="s">
        <v>51</v>
      </c>
      <c r="C11" s="52" t="n">
        <v>9</v>
      </c>
      <c r="D11" s="53" t="s">
        <v>64</v>
      </c>
      <c r="E11" s="54" t="s">
        <v>61</v>
      </c>
      <c r="F11" s="59"/>
      <c r="G11" s="55" t="n">
        <v>6505</v>
      </c>
      <c r="H11" s="55" t="n">
        <v>2259</v>
      </c>
      <c r="I11" s="55" t="n">
        <v>380018</v>
      </c>
      <c r="J11" s="56" t="n">
        <v>11</v>
      </c>
      <c r="K11" s="57" t="n">
        <f aca="false">Proposta!$E$24</f>
        <v>0</v>
      </c>
      <c r="L11" s="58" t="n">
        <f aca="false">J11*(1+K11)</f>
        <v>11</v>
      </c>
    </row>
    <row r="12" customFormat="false" ht="79.85" hidden="false" customHeight="false" outlineLevel="0" collapsed="false">
      <c r="A12" s="50" t="n">
        <v>11</v>
      </c>
      <c r="B12" s="51" t="s">
        <v>51</v>
      </c>
      <c r="C12" s="52" t="n">
        <v>10</v>
      </c>
      <c r="D12" s="53" t="s">
        <v>65</v>
      </c>
      <c r="E12" s="54" t="s">
        <v>55</v>
      </c>
      <c r="F12" s="59"/>
      <c r="G12" s="54" t="n">
        <v>7520</v>
      </c>
      <c r="H12" s="54" t="n">
        <v>279</v>
      </c>
      <c r="I12" s="55" t="n">
        <v>427366</v>
      </c>
      <c r="J12" s="56" t="n">
        <v>11.23</v>
      </c>
      <c r="K12" s="57" t="n">
        <f aca="false">Proposta!$E$24</f>
        <v>0</v>
      </c>
      <c r="L12" s="58" t="n">
        <f aca="false">J12*(1+K12)</f>
        <v>11.23</v>
      </c>
    </row>
    <row r="13" customFormat="false" ht="35.05" hidden="false" customHeight="false" outlineLevel="0" collapsed="false">
      <c r="A13" s="50" t="n">
        <v>12</v>
      </c>
      <c r="B13" s="51" t="s">
        <v>51</v>
      </c>
      <c r="C13" s="52" t="n">
        <v>12</v>
      </c>
      <c r="D13" s="53" t="s">
        <v>66</v>
      </c>
      <c r="E13" s="54" t="s">
        <v>55</v>
      </c>
      <c r="F13" s="59" t="s">
        <v>67</v>
      </c>
      <c r="G13" s="54" t="n">
        <v>4120</v>
      </c>
      <c r="H13" s="54" t="n">
        <v>13768</v>
      </c>
      <c r="I13" s="55" t="n">
        <v>440747</v>
      </c>
      <c r="J13" s="56" t="n">
        <v>3715</v>
      </c>
      <c r="K13" s="57" t="n">
        <f aca="false">Proposta!$E$24</f>
        <v>0</v>
      </c>
      <c r="L13" s="58" t="n">
        <f aca="false">J13*(1+K13)</f>
        <v>3715</v>
      </c>
    </row>
    <row r="14" customFormat="false" ht="35.05" hidden="false" customHeight="false" outlineLevel="0" collapsed="false">
      <c r="A14" s="50" t="n">
        <v>13</v>
      </c>
      <c r="B14" s="51" t="s">
        <v>51</v>
      </c>
      <c r="C14" s="52" t="n">
        <v>13</v>
      </c>
      <c r="D14" s="53" t="s">
        <v>68</v>
      </c>
      <c r="E14" s="54" t="s">
        <v>55</v>
      </c>
      <c r="F14" s="59" t="s">
        <v>67</v>
      </c>
      <c r="G14" s="54" t="n">
        <v>4120</v>
      </c>
      <c r="H14" s="54" t="n">
        <v>13768</v>
      </c>
      <c r="I14" s="55" t="n">
        <v>621098</v>
      </c>
      <c r="J14" s="56" t="n">
        <v>7580</v>
      </c>
      <c r="K14" s="57" t="n">
        <f aca="false">Proposta!$E$24</f>
        <v>0</v>
      </c>
      <c r="L14" s="58" t="n">
        <f aca="false">J14*(1+K14)</f>
        <v>7580</v>
      </c>
    </row>
    <row r="15" customFormat="false" ht="35.05" hidden="false" customHeight="false" outlineLevel="0" collapsed="false">
      <c r="A15" s="50" t="n">
        <v>14</v>
      </c>
      <c r="B15" s="51" t="s">
        <v>51</v>
      </c>
      <c r="C15" s="52" t="n">
        <v>14</v>
      </c>
      <c r="D15" s="53" t="s">
        <v>69</v>
      </c>
      <c r="E15" s="54" t="s">
        <v>55</v>
      </c>
      <c r="F15" s="59" t="s">
        <v>67</v>
      </c>
      <c r="G15" s="54" t="n">
        <v>4120</v>
      </c>
      <c r="H15" s="54" t="n">
        <v>13768</v>
      </c>
      <c r="I15" s="55" t="n">
        <v>611341</v>
      </c>
      <c r="J15" s="56" t="n">
        <v>9506.08</v>
      </c>
      <c r="K15" s="57" t="n">
        <f aca="false">Proposta!$E$24</f>
        <v>0</v>
      </c>
      <c r="L15" s="58" t="n">
        <f aca="false">J15*(1+K15)</f>
        <v>9506.08</v>
      </c>
    </row>
    <row r="16" customFormat="false" ht="35.05" hidden="false" customHeight="false" outlineLevel="0" collapsed="false">
      <c r="A16" s="50" t="n">
        <v>15</v>
      </c>
      <c r="B16" s="51" t="s">
        <v>51</v>
      </c>
      <c r="C16" s="52" t="n">
        <v>15</v>
      </c>
      <c r="D16" s="53" t="s">
        <v>70</v>
      </c>
      <c r="E16" s="54" t="s">
        <v>55</v>
      </c>
      <c r="F16" s="59" t="s">
        <v>67</v>
      </c>
      <c r="G16" s="54" t="n">
        <v>4120</v>
      </c>
      <c r="H16" s="54" t="n">
        <v>13768</v>
      </c>
      <c r="I16" s="55" t="n">
        <v>450747</v>
      </c>
      <c r="J16" s="56" t="n">
        <v>10199.5</v>
      </c>
      <c r="K16" s="57" t="n">
        <f aca="false">Proposta!$E$24</f>
        <v>0</v>
      </c>
      <c r="L16" s="58" t="n">
        <f aca="false">J16*(1+K16)</f>
        <v>10199.5</v>
      </c>
    </row>
    <row r="17" customFormat="false" ht="23.85" hidden="false" customHeight="false" outlineLevel="0" collapsed="false">
      <c r="A17" s="50" t="n">
        <v>16</v>
      </c>
      <c r="B17" s="51" t="s">
        <v>51</v>
      </c>
      <c r="C17" s="52" t="n">
        <v>79</v>
      </c>
      <c r="D17" s="53" t="s">
        <v>71</v>
      </c>
      <c r="E17" s="54" t="s">
        <v>55</v>
      </c>
      <c r="F17" s="59"/>
      <c r="G17" s="54" t="n">
        <v>8040</v>
      </c>
      <c r="H17" s="54" t="n">
        <v>10792</v>
      </c>
      <c r="I17" s="55" t="n">
        <v>409623</v>
      </c>
      <c r="J17" s="56" t="n">
        <v>64.5</v>
      </c>
      <c r="K17" s="57" t="n">
        <f aca="false">Proposta!$E$24</f>
        <v>0</v>
      </c>
      <c r="L17" s="58" t="n">
        <f aca="false">J17*(1+K17)</f>
        <v>64.5</v>
      </c>
    </row>
    <row r="18" customFormat="false" ht="35.05" hidden="false" customHeight="false" outlineLevel="0" collapsed="false">
      <c r="A18" s="50" t="n">
        <v>17</v>
      </c>
      <c r="B18" s="51" t="s">
        <v>51</v>
      </c>
      <c r="C18" s="52" t="n">
        <v>94</v>
      </c>
      <c r="D18" s="53" t="s">
        <v>72</v>
      </c>
      <c r="E18" s="54" t="s">
        <v>55</v>
      </c>
      <c r="F18" s="59"/>
      <c r="G18" s="54" t="n">
        <v>7510</v>
      </c>
      <c r="H18" s="54" t="n">
        <v>15545</v>
      </c>
      <c r="I18" s="55" t="n">
        <v>455639</v>
      </c>
      <c r="J18" s="56" t="n">
        <v>27.59</v>
      </c>
      <c r="K18" s="57" t="n">
        <f aca="false">Proposta!$E$24</f>
        <v>0</v>
      </c>
      <c r="L18" s="58" t="n">
        <f aca="false">J18*(1+K18)</f>
        <v>27.59</v>
      </c>
    </row>
    <row r="19" customFormat="false" ht="46.25" hidden="false" customHeight="false" outlineLevel="0" collapsed="false">
      <c r="A19" s="50" t="n">
        <v>18</v>
      </c>
      <c r="B19" s="51" t="s">
        <v>51</v>
      </c>
      <c r="C19" s="52" t="n">
        <v>84</v>
      </c>
      <c r="D19" s="53" t="s">
        <v>73</v>
      </c>
      <c r="E19" s="54" t="s">
        <v>55</v>
      </c>
      <c r="F19" s="59"/>
      <c r="G19" s="54" t="n">
        <v>7510</v>
      </c>
      <c r="H19" s="54" t="n">
        <v>15545</v>
      </c>
      <c r="I19" s="55" t="n">
        <v>335919</v>
      </c>
      <c r="J19" s="56" t="n">
        <v>22.5</v>
      </c>
      <c r="K19" s="57" t="n">
        <f aca="false">Proposta!$E$24</f>
        <v>0</v>
      </c>
      <c r="L19" s="58" t="n">
        <f aca="false">J19*(1+K19)</f>
        <v>22.5</v>
      </c>
    </row>
    <row r="20" customFormat="false" ht="35.05" hidden="false" customHeight="false" outlineLevel="0" collapsed="false">
      <c r="A20" s="50" t="n">
        <v>19</v>
      </c>
      <c r="B20" s="51" t="s">
        <v>51</v>
      </c>
      <c r="C20" s="52" t="n">
        <v>11</v>
      </c>
      <c r="D20" s="53" t="s">
        <v>74</v>
      </c>
      <c r="E20" s="54" t="s">
        <v>55</v>
      </c>
      <c r="F20" s="59"/>
      <c r="G20" s="54" t="n">
        <v>7097</v>
      </c>
      <c r="H20" s="54" t="n">
        <v>240</v>
      </c>
      <c r="I20" s="55" t="n">
        <v>406160</v>
      </c>
      <c r="J20" s="56" t="n">
        <v>16.83</v>
      </c>
      <c r="K20" s="57" t="n">
        <f aca="false">Proposta!$E$24</f>
        <v>0</v>
      </c>
      <c r="L20" s="58" t="n">
        <f aca="false">J20*(1+K20)</f>
        <v>16.83</v>
      </c>
    </row>
    <row r="21" customFormat="false" ht="23.85" hidden="false" customHeight="false" outlineLevel="0" collapsed="false">
      <c r="A21" s="50" t="n">
        <v>20</v>
      </c>
      <c r="B21" s="51" t="s">
        <v>51</v>
      </c>
      <c r="C21" s="52" t="n">
        <v>80</v>
      </c>
      <c r="D21" s="53" t="s">
        <v>75</v>
      </c>
      <c r="E21" s="54" t="s">
        <v>55</v>
      </c>
      <c r="F21" s="59"/>
      <c r="G21" s="54" t="n">
        <v>7520</v>
      </c>
      <c r="H21" s="54" t="n">
        <v>46</v>
      </c>
      <c r="I21" s="55" t="n">
        <v>464636</v>
      </c>
      <c r="J21" s="56" t="n">
        <v>2.4</v>
      </c>
      <c r="K21" s="57" t="n">
        <f aca="false">Proposta!$E$24</f>
        <v>0</v>
      </c>
      <c r="L21" s="58" t="n">
        <f aca="false">J21*(1+K21)</f>
        <v>2.4</v>
      </c>
    </row>
    <row r="22" customFormat="false" ht="35.05" hidden="false" customHeight="false" outlineLevel="0" collapsed="false">
      <c r="A22" s="50" t="n">
        <v>21</v>
      </c>
      <c r="B22" s="51" t="s">
        <v>51</v>
      </c>
      <c r="C22" s="52" t="n">
        <v>16</v>
      </c>
      <c r="D22" s="53" t="s">
        <v>76</v>
      </c>
      <c r="E22" s="54" t="s">
        <v>77</v>
      </c>
      <c r="F22" s="59"/>
      <c r="G22" s="54" t="n">
        <v>9525</v>
      </c>
      <c r="H22" s="54" t="n">
        <v>2962</v>
      </c>
      <c r="I22" s="55" t="n">
        <v>456837</v>
      </c>
      <c r="J22" s="56" t="n">
        <v>17</v>
      </c>
      <c r="K22" s="57" t="n">
        <f aca="false">Proposta!$E$24</f>
        <v>0</v>
      </c>
      <c r="L22" s="58" t="n">
        <f aca="false">J22*(1+K22)</f>
        <v>17</v>
      </c>
    </row>
    <row r="23" customFormat="false" ht="23.85" hidden="false" customHeight="false" outlineLevel="0" collapsed="false">
      <c r="A23" s="50" t="n">
        <v>22</v>
      </c>
      <c r="B23" s="51" t="s">
        <v>51</v>
      </c>
      <c r="C23" s="52" t="n">
        <v>17</v>
      </c>
      <c r="D23" s="53" t="s">
        <v>78</v>
      </c>
      <c r="E23" s="54" t="s">
        <v>79</v>
      </c>
      <c r="F23" s="59"/>
      <c r="G23" s="54" t="n">
        <v>9525</v>
      </c>
      <c r="H23" s="54" t="n">
        <v>2962</v>
      </c>
      <c r="I23" s="55" t="n">
        <v>310137</v>
      </c>
      <c r="J23" s="56" t="n">
        <v>17.5</v>
      </c>
      <c r="K23" s="57" t="n">
        <f aca="false">Proposta!$E$24</f>
        <v>0</v>
      </c>
      <c r="L23" s="58" t="n">
        <f aca="false">J23*(1+K23)</f>
        <v>17.5</v>
      </c>
    </row>
    <row r="24" customFormat="false" ht="68.65" hidden="false" customHeight="false" outlineLevel="0" collapsed="false">
      <c r="A24" s="50" t="n">
        <v>23</v>
      </c>
      <c r="B24" s="51" t="s">
        <v>51</v>
      </c>
      <c r="C24" s="52" t="n">
        <v>18</v>
      </c>
      <c r="D24" s="53" t="s">
        <v>80</v>
      </c>
      <c r="E24" s="54" t="s">
        <v>81</v>
      </c>
      <c r="F24" s="59"/>
      <c r="G24" s="54" t="n">
        <v>5610</v>
      </c>
      <c r="H24" s="54" t="n">
        <v>14331</v>
      </c>
      <c r="I24" s="55" t="n">
        <v>616923</v>
      </c>
      <c r="J24" s="56" t="n">
        <v>40</v>
      </c>
      <c r="K24" s="57" t="n">
        <f aca="false">Proposta!$E$24</f>
        <v>0</v>
      </c>
      <c r="L24" s="58" t="n">
        <f aca="false">J24*(1+K24)</f>
        <v>40</v>
      </c>
    </row>
    <row r="25" customFormat="false" ht="23.85" hidden="false" customHeight="false" outlineLevel="0" collapsed="false">
      <c r="A25" s="50" t="n">
        <v>24</v>
      </c>
      <c r="B25" s="51" t="s">
        <v>51</v>
      </c>
      <c r="C25" s="52" t="n">
        <v>19</v>
      </c>
      <c r="D25" s="53" t="s">
        <v>82</v>
      </c>
      <c r="E25" s="54" t="s">
        <v>55</v>
      </c>
      <c r="F25" s="59" t="s">
        <v>67</v>
      </c>
      <c r="G25" s="54" t="n">
        <v>7195</v>
      </c>
      <c r="H25" s="54" t="n">
        <v>5073</v>
      </c>
      <c r="I25" s="55" t="n">
        <v>607769</v>
      </c>
      <c r="J25" s="56" t="n">
        <v>255</v>
      </c>
      <c r="K25" s="57" t="n">
        <f aca="false">Proposta!$E$24</f>
        <v>0</v>
      </c>
      <c r="L25" s="58" t="n">
        <f aca="false">J25*(1+K25)</f>
        <v>255</v>
      </c>
    </row>
    <row r="26" customFormat="false" ht="79.85" hidden="false" customHeight="false" outlineLevel="0" collapsed="false">
      <c r="A26" s="50" t="n">
        <v>25</v>
      </c>
      <c r="B26" s="51" t="s">
        <v>51</v>
      </c>
      <c r="C26" s="52" t="n">
        <v>20</v>
      </c>
      <c r="D26" s="53" t="s">
        <v>83</v>
      </c>
      <c r="E26" s="54" t="s">
        <v>55</v>
      </c>
      <c r="F26" s="59"/>
      <c r="G26" s="54" t="n">
        <v>7510</v>
      </c>
      <c r="H26" s="54" t="n">
        <v>19708</v>
      </c>
      <c r="I26" s="55" t="n">
        <v>625317</v>
      </c>
      <c r="J26" s="56" t="n">
        <v>5.72</v>
      </c>
      <c r="K26" s="57" t="n">
        <f aca="false">Proposta!$E$24</f>
        <v>0</v>
      </c>
      <c r="L26" s="58" t="n">
        <f aca="false">J26*(1+K26)</f>
        <v>5.72</v>
      </c>
    </row>
    <row r="27" customFormat="false" ht="46.25" hidden="false" customHeight="false" outlineLevel="0" collapsed="false">
      <c r="A27" s="50" t="n">
        <v>26</v>
      </c>
      <c r="B27" s="51" t="s">
        <v>51</v>
      </c>
      <c r="C27" s="52" t="n">
        <v>21</v>
      </c>
      <c r="D27" s="53" t="s">
        <v>84</v>
      </c>
      <c r="E27" s="54" t="s">
        <v>55</v>
      </c>
      <c r="F27" s="59"/>
      <c r="G27" s="54" t="n">
        <v>7195</v>
      </c>
      <c r="H27" s="54" t="n">
        <v>5073</v>
      </c>
      <c r="I27" s="55" t="n">
        <v>380696</v>
      </c>
      <c r="J27" s="56" t="n">
        <v>27.14</v>
      </c>
      <c r="K27" s="57" t="n">
        <f aca="false">Proposta!$E$24</f>
        <v>0</v>
      </c>
      <c r="L27" s="58" t="n">
        <f aca="false">J27*(1+K27)</f>
        <v>27.14</v>
      </c>
    </row>
    <row r="28" customFormat="false" ht="68.65" hidden="false" customHeight="false" outlineLevel="0" collapsed="false">
      <c r="A28" s="50" t="n">
        <v>27</v>
      </c>
      <c r="B28" s="51" t="s">
        <v>51</v>
      </c>
      <c r="C28" s="52" t="n">
        <v>22</v>
      </c>
      <c r="D28" s="53" t="s">
        <v>85</v>
      </c>
      <c r="E28" s="54" t="s">
        <v>86</v>
      </c>
      <c r="F28" s="59"/>
      <c r="G28" s="54" t="n">
        <v>7510</v>
      </c>
      <c r="H28" s="54" t="n">
        <v>32</v>
      </c>
      <c r="I28" s="55" t="n">
        <v>325529</v>
      </c>
      <c r="J28" s="56" t="n">
        <v>3.35</v>
      </c>
      <c r="K28" s="57" t="n">
        <f aca="false">Proposta!$E$24</f>
        <v>0</v>
      </c>
      <c r="L28" s="58" t="n">
        <f aca="false">J28*(1+K28)</f>
        <v>3.35</v>
      </c>
    </row>
    <row r="29" customFormat="false" ht="35.05" hidden="false" customHeight="false" outlineLevel="0" collapsed="false">
      <c r="A29" s="50" t="n">
        <v>28</v>
      </c>
      <c r="B29" s="51" t="s">
        <v>51</v>
      </c>
      <c r="C29" s="52" t="n">
        <v>23</v>
      </c>
      <c r="D29" s="53" t="s">
        <v>87</v>
      </c>
      <c r="E29" s="54" t="s">
        <v>55</v>
      </c>
      <c r="F29" s="59"/>
      <c r="G29" s="54" t="n">
        <v>8345</v>
      </c>
      <c r="H29" s="54" t="n">
        <v>1581</v>
      </c>
      <c r="I29" s="55" t="n">
        <v>361036</v>
      </c>
      <c r="J29" s="56" t="n">
        <v>84</v>
      </c>
      <c r="K29" s="57" t="n">
        <f aca="false">Proposta!$E$24</f>
        <v>0</v>
      </c>
      <c r="L29" s="58" t="n">
        <f aca="false">J29*(1+K29)</f>
        <v>84</v>
      </c>
    </row>
    <row r="30" customFormat="false" ht="35.05" hidden="false" customHeight="false" outlineLevel="0" collapsed="false">
      <c r="A30" s="50" t="n">
        <v>29</v>
      </c>
      <c r="B30" s="51" t="s">
        <v>51</v>
      </c>
      <c r="C30" s="52" t="n">
        <v>24</v>
      </c>
      <c r="D30" s="53" t="s">
        <v>88</v>
      </c>
      <c r="E30" s="54" t="s">
        <v>55</v>
      </c>
      <c r="F30" s="59"/>
      <c r="G30" s="54" t="n">
        <v>8345</v>
      </c>
      <c r="H30" s="54" t="n">
        <v>1581</v>
      </c>
      <c r="I30" s="55" t="n">
        <v>487212</v>
      </c>
      <c r="J30" s="56" t="n">
        <v>219.49</v>
      </c>
      <c r="K30" s="57" t="n">
        <f aca="false">Proposta!$E$24</f>
        <v>0</v>
      </c>
      <c r="L30" s="58" t="n">
        <f aca="false">J30*(1+K30)</f>
        <v>219.49</v>
      </c>
    </row>
    <row r="31" customFormat="false" ht="46.25" hidden="false" customHeight="false" outlineLevel="0" collapsed="false">
      <c r="A31" s="50" t="n">
        <v>30</v>
      </c>
      <c r="B31" s="51" t="s">
        <v>51</v>
      </c>
      <c r="C31" s="52" t="n">
        <v>25</v>
      </c>
      <c r="D31" s="53" t="s">
        <v>89</v>
      </c>
      <c r="E31" s="54" t="s">
        <v>55</v>
      </c>
      <c r="F31" s="59"/>
      <c r="G31" s="54" t="n">
        <v>8345</v>
      </c>
      <c r="H31" s="54" t="n">
        <v>1581</v>
      </c>
      <c r="I31" s="55" t="n">
        <v>615640</v>
      </c>
      <c r="J31" s="56" t="n">
        <v>92.67</v>
      </c>
      <c r="K31" s="57" t="n">
        <f aca="false">Proposta!$E$24</f>
        <v>0</v>
      </c>
      <c r="L31" s="58" t="n">
        <f aca="false">J31*(1+K31)</f>
        <v>92.67</v>
      </c>
    </row>
    <row r="32" customFormat="false" ht="46.25" hidden="false" customHeight="false" outlineLevel="0" collapsed="false">
      <c r="A32" s="50" t="n">
        <v>31</v>
      </c>
      <c r="B32" s="51" t="s">
        <v>51</v>
      </c>
      <c r="C32" s="52" t="n">
        <v>98</v>
      </c>
      <c r="D32" s="53" t="s">
        <v>90</v>
      </c>
      <c r="E32" s="54" t="s">
        <v>55</v>
      </c>
      <c r="F32" s="54"/>
      <c r="G32" s="54" t="n">
        <v>8345</v>
      </c>
      <c r="H32" s="54" t="n">
        <v>1581</v>
      </c>
      <c r="I32" s="55" t="n">
        <v>615453</v>
      </c>
      <c r="J32" s="56" t="n">
        <v>160</v>
      </c>
      <c r="K32" s="57" t="n">
        <f aca="false">Proposta!$E$24</f>
        <v>0</v>
      </c>
      <c r="L32" s="58" t="n">
        <f aca="false">J32*(1+K32)</f>
        <v>160</v>
      </c>
    </row>
    <row r="33" customFormat="false" ht="57.45" hidden="false" customHeight="false" outlineLevel="0" collapsed="false">
      <c r="A33" s="50" t="n">
        <v>32</v>
      </c>
      <c r="B33" s="51" t="s">
        <v>51</v>
      </c>
      <c r="C33" s="52" t="n">
        <v>25</v>
      </c>
      <c r="D33" s="60" t="s">
        <v>91</v>
      </c>
      <c r="E33" s="54" t="s">
        <v>55</v>
      </c>
      <c r="F33" s="59"/>
      <c r="G33" s="54" t="n">
        <v>8345</v>
      </c>
      <c r="H33" s="54" t="n">
        <v>1581</v>
      </c>
      <c r="I33" s="55" t="n">
        <v>615640</v>
      </c>
      <c r="J33" s="56" t="n">
        <v>92.67</v>
      </c>
      <c r="K33" s="57" t="n">
        <f aca="false">Proposta!$E$24</f>
        <v>0</v>
      </c>
      <c r="L33" s="58" t="n">
        <f aca="false">J33*(1+K33)</f>
        <v>92.67</v>
      </c>
    </row>
    <row r="34" customFormat="false" ht="57.45" hidden="false" customHeight="false" outlineLevel="0" collapsed="false">
      <c r="A34" s="50" t="n">
        <v>33</v>
      </c>
      <c r="B34" s="51" t="s">
        <v>51</v>
      </c>
      <c r="C34" s="52" t="n">
        <v>98</v>
      </c>
      <c r="D34" s="60" t="s">
        <v>92</v>
      </c>
      <c r="E34" s="54" t="s">
        <v>55</v>
      </c>
      <c r="F34" s="54"/>
      <c r="G34" s="54" t="n">
        <v>8345</v>
      </c>
      <c r="H34" s="54" t="n">
        <v>1581</v>
      </c>
      <c r="I34" s="55" t="n">
        <v>615453</v>
      </c>
      <c r="J34" s="56" t="n">
        <v>160</v>
      </c>
      <c r="K34" s="57" t="n">
        <f aca="false">Proposta!$E$24</f>
        <v>0</v>
      </c>
      <c r="L34" s="58" t="n">
        <f aca="false">J34*(1+K34)</f>
        <v>160</v>
      </c>
    </row>
    <row r="35" customFormat="false" ht="135.8" hidden="false" customHeight="false" outlineLevel="0" collapsed="false">
      <c r="A35" s="50" t="n">
        <v>34</v>
      </c>
      <c r="B35" s="51" t="s">
        <v>51</v>
      </c>
      <c r="C35" s="52" t="n">
        <v>83</v>
      </c>
      <c r="D35" s="53" t="s">
        <v>93</v>
      </c>
      <c r="E35" s="54" t="s">
        <v>55</v>
      </c>
      <c r="F35" s="59"/>
      <c r="G35" s="54" t="n">
        <v>8040</v>
      </c>
      <c r="H35" s="54" t="n">
        <v>13894</v>
      </c>
      <c r="I35" s="55" t="n">
        <v>382496</v>
      </c>
      <c r="J35" s="56" t="n">
        <v>1.8</v>
      </c>
      <c r="K35" s="57" t="n">
        <f aca="false">Proposta!$E$24</f>
        <v>0</v>
      </c>
      <c r="L35" s="58" t="n">
        <f aca="false">J35*(1+K35)</f>
        <v>1.8</v>
      </c>
    </row>
    <row r="36" customFormat="false" ht="35.05" hidden="false" customHeight="false" outlineLevel="0" collapsed="false">
      <c r="A36" s="50" t="n">
        <v>35</v>
      </c>
      <c r="B36" s="51" t="s">
        <v>51</v>
      </c>
      <c r="C36" s="52" t="n">
        <v>27</v>
      </c>
      <c r="D36" s="53" t="s">
        <v>94</v>
      </c>
      <c r="E36" s="54" t="s">
        <v>55</v>
      </c>
      <c r="F36" s="59"/>
      <c r="G36" s="54" t="n">
        <v>6135</v>
      </c>
      <c r="H36" s="54" t="n">
        <v>3479</v>
      </c>
      <c r="I36" s="55" t="n">
        <v>601097</v>
      </c>
      <c r="J36" s="56" t="n">
        <v>31.36</v>
      </c>
      <c r="K36" s="57" t="n">
        <f aca="false">Proposta!$E$24</f>
        <v>0</v>
      </c>
      <c r="L36" s="58" t="n">
        <f aca="false">J36*(1+K36)</f>
        <v>31.36</v>
      </c>
    </row>
    <row r="37" customFormat="false" ht="14.25" hidden="false" customHeight="false" outlineLevel="0" collapsed="false">
      <c r="A37" s="50" t="n">
        <v>36</v>
      </c>
      <c r="B37" s="51" t="s">
        <v>51</v>
      </c>
      <c r="C37" s="52" t="n">
        <v>26</v>
      </c>
      <c r="D37" s="53" t="s">
        <v>95</v>
      </c>
      <c r="E37" s="54" t="s">
        <v>55</v>
      </c>
      <c r="F37" s="59"/>
      <c r="G37" s="54" t="n">
        <v>6135</v>
      </c>
      <c r="H37" s="54" t="n">
        <v>3479</v>
      </c>
      <c r="I37" s="55" t="n">
        <v>435132</v>
      </c>
      <c r="J37" s="56" t="n">
        <v>10.23</v>
      </c>
      <c r="K37" s="57" t="n">
        <f aca="false">Proposta!$E$24</f>
        <v>0</v>
      </c>
      <c r="L37" s="58" t="n">
        <f aca="false">J37*(1+K37)</f>
        <v>10.23</v>
      </c>
    </row>
    <row r="38" customFormat="false" ht="14.25" hidden="false" customHeight="false" outlineLevel="0" collapsed="false">
      <c r="A38" s="50" t="n">
        <v>37</v>
      </c>
      <c r="B38" s="51" t="s">
        <v>51</v>
      </c>
      <c r="C38" s="52" t="n">
        <v>28</v>
      </c>
      <c r="D38" s="53" t="s">
        <v>96</v>
      </c>
      <c r="E38" s="54" t="s">
        <v>55</v>
      </c>
      <c r="F38" s="59"/>
      <c r="G38" s="54" t="n">
        <v>6140</v>
      </c>
      <c r="H38" s="54" t="n">
        <v>3475</v>
      </c>
      <c r="I38" s="61" t="n">
        <v>319803</v>
      </c>
      <c r="J38" s="56" t="n">
        <v>3.66</v>
      </c>
      <c r="K38" s="57" t="n">
        <f aca="false">Proposta!$E$24</f>
        <v>0</v>
      </c>
      <c r="L38" s="58" t="n">
        <f aca="false">J38*(1+K38)</f>
        <v>3.66</v>
      </c>
    </row>
    <row r="39" customFormat="false" ht="35.05" hidden="false" customHeight="false" outlineLevel="0" collapsed="false">
      <c r="A39" s="50" t="n">
        <v>38</v>
      </c>
      <c r="B39" s="51" t="s">
        <v>51</v>
      </c>
      <c r="C39" s="52" t="n">
        <v>29</v>
      </c>
      <c r="D39" s="53" t="s">
        <v>97</v>
      </c>
      <c r="E39" s="54" t="s">
        <v>98</v>
      </c>
      <c r="F39" s="59"/>
      <c r="G39" s="54" t="n">
        <v>6135</v>
      </c>
      <c r="H39" s="54" t="n">
        <v>3479</v>
      </c>
      <c r="I39" s="55" t="n">
        <v>401345</v>
      </c>
      <c r="J39" s="56" t="n">
        <v>10.6</v>
      </c>
      <c r="K39" s="57" t="n">
        <f aca="false">Proposta!$E$24</f>
        <v>0</v>
      </c>
      <c r="L39" s="58" t="n">
        <f aca="false">J39*(1+K39)</f>
        <v>10.6</v>
      </c>
    </row>
    <row r="40" customFormat="false" ht="14.25" hidden="false" customHeight="false" outlineLevel="0" collapsed="false">
      <c r="A40" s="50" t="n">
        <v>39</v>
      </c>
      <c r="B40" s="51" t="s">
        <v>51</v>
      </c>
      <c r="C40" s="52" t="n">
        <v>30</v>
      </c>
      <c r="D40" s="53" t="s">
        <v>99</v>
      </c>
      <c r="E40" s="54" t="s">
        <v>55</v>
      </c>
      <c r="F40" s="59"/>
      <c r="G40" s="54" t="n">
        <v>6135</v>
      </c>
      <c r="H40" s="54" t="n">
        <v>3479</v>
      </c>
      <c r="I40" s="55" t="n">
        <v>614546</v>
      </c>
      <c r="J40" s="56" t="n">
        <v>27.73</v>
      </c>
      <c r="K40" s="57" t="n">
        <f aca="false">Proposta!$E$24</f>
        <v>0</v>
      </c>
      <c r="L40" s="58" t="n">
        <f aca="false">J40*(1+K40)</f>
        <v>27.73</v>
      </c>
    </row>
    <row r="41" customFormat="false" ht="23.85" hidden="false" customHeight="false" outlineLevel="0" collapsed="false">
      <c r="A41" s="50" t="n">
        <v>40</v>
      </c>
      <c r="B41" s="51" t="s">
        <v>51</v>
      </c>
      <c r="C41" s="52" t="n">
        <v>31</v>
      </c>
      <c r="D41" s="53" t="s">
        <v>100</v>
      </c>
      <c r="E41" s="54" t="s">
        <v>55</v>
      </c>
      <c r="F41" s="59"/>
      <c r="G41" s="54" t="n">
        <v>6140</v>
      </c>
      <c r="H41" s="54" t="n">
        <v>3475</v>
      </c>
      <c r="I41" s="55" t="n">
        <v>465506</v>
      </c>
      <c r="J41" s="56" t="n">
        <v>107.3</v>
      </c>
      <c r="K41" s="57" t="n">
        <f aca="false">Proposta!$E$24</f>
        <v>0</v>
      </c>
      <c r="L41" s="58" t="n">
        <f aca="false">J41*(1+K41)</f>
        <v>107.3</v>
      </c>
    </row>
    <row r="42" customFormat="false" ht="46.25" hidden="false" customHeight="false" outlineLevel="0" collapsed="false">
      <c r="A42" s="50" t="n">
        <v>41</v>
      </c>
      <c r="B42" s="51" t="s">
        <v>51</v>
      </c>
      <c r="C42" s="52" t="n">
        <v>32</v>
      </c>
      <c r="D42" s="53" t="s">
        <v>101</v>
      </c>
      <c r="E42" s="54" t="s">
        <v>55</v>
      </c>
      <c r="F42" s="59"/>
      <c r="G42" s="54" t="n">
        <v>6135</v>
      </c>
      <c r="H42" s="54" t="n">
        <v>3479</v>
      </c>
      <c r="I42" s="55" t="n">
        <v>419863</v>
      </c>
      <c r="J42" s="56" t="n">
        <v>11.09</v>
      </c>
      <c r="K42" s="57" t="n">
        <f aca="false">Proposta!$E$24</f>
        <v>0</v>
      </c>
      <c r="L42" s="58" t="n">
        <f aca="false">J42*(1+K42)</f>
        <v>11.09</v>
      </c>
    </row>
    <row r="43" customFormat="false" ht="35.05" hidden="false" customHeight="false" outlineLevel="0" collapsed="false">
      <c r="A43" s="50" t="n">
        <v>42</v>
      </c>
      <c r="B43" s="51" t="s">
        <v>51</v>
      </c>
      <c r="C43" s="52" t="n">
        <v>33</v>
      </c>
      <c r="D43" s="53" t="s">
        <v>102</v>
      </c>
      <c r="E43" s="54" t="s">
        <v>103</v>
      </c>
      <c r="F43" s="59"/>
      <c r="G43" s="54" t="n">
        <v>7540</v>
      </c>
      <c r="H43" s="54" t="n">
        <v>346</v>
      </c>
      <c r="I43" s="54" t="n">
        <v>447930</v>
      </c>
      <c r="J43" s="56" t="n">
        <v>9.7</v>
      </c>
      <c r="K43" s="57" t="n">
        <f aca="false">Proposta!$E$24</f>
        <v>0</v>
      </c>
      <c r="L43" s="58" t="n">
        <f aca="false">J43*(1+K43)</f>
        <v>9.7</v>
      </c>
    </row>
    <row r="44" customFormat="false" ht="23.85" hidden="false" customHeight="false" outlineLevel="0" collapsed="false">
      <c r="A44" s="50" t="n">
        <v>43</v>
      </c>
      <c r="B44" s="51" t="s">
        <v>51</v>
      </c>
      <c r="C44" s="52" t="n">
        <v>99</v>
      </c>
      <c r="D44" s="53" t="s">
        <v>104</v>
      </c>
      <c r="E44" s="54" t="s">
        <v>55</v>
      </c>
      <c r="F44" s="54"/>
      <c r="G44" s="54" t="n">
        <v>7540</v>
      </c>
      <c r="H44" s="54" t="n">
        <v>346</v>
      </c>
      <c r="I44" s="54" t="n">
        <v>441299</v>
      </c>
      <c r="J44" s="56" t="n">
        <v>12.35</v>
      </c>
      <c r="K44" s="57" t="n">
        <f aca="false">Proposta!$E$24</f>
        <v>0</v>
      </c>
      <c r="L44" s="58" t="n">
        <f aca="false">J44*(1+K44)</f>
        <v>12.35</v>
      </c>
    </row>
    <row r="45" customFormat="false" ht="23.85" hidden="false" customHeight="false" outlineLevel="0" collapsed="false">
      <c r="A45" s="50" t="n">
        <v>44</v>
      </c>
      <c r="B45" s="51" t="s">
        <v>51</v>
      </c>
      <c r="C45" s="52" t="n">
        <v>91</v>
      </c>
      <c r="D45" s="53" t="s">
        <v>105</v>
      </c>
      <c r="E45" s="54" t="s">
        <v>55</v>
      </c>
      <c r="F45" s="54"/>
      <c r="G45" s="54" t="n">
        <v>7540</v>
      </c>
      <c r="H45" s="54" t="n">
        <v>346</v>
      </c>
      <c r="I45" s="54" t="n">
        <v>626162</v>
      </c>
      <c r="J45" s="56" t="n">
        <v>3.43</v>
      </c>
      <c r="K45" s="57" t="n">
        <f aca="false">Proposta!$E$24</f>
        <v>0</v>
      </c>
      <c r="L45" s="58" t="n">
        <f aca="false">J45*(1+K45)</f>
        <v>3.43</v>
      </c>
    </row>
    <row r="46" customFormat="false" ht="23.85" hidden="false" customHeight="false" outlineLevel="0" collapsed="false">
      <c r="A46" s="50" t="n">
        <v>45</v>
      </c>
      <c r="B46" s="51" t="s">
        <v>51</v>
      </c>
      <c r="C46" s="52" t="n">
        <v>91</v>
      </c>
      <c r="D46" s="53" t="s">
        <v>106</v>
      </c>
      <c r="E46" s="54" t="s">
        <v>55</v>
      </c>
      <c r="F46" s="54"/>
      <c r="G46" s="54" t="n">
        <v>7540</v>
      </c>
      <c r="H46" s="54" t="n">
        <v>346</v>
      </c>
      <c r="I46" s="54" t="n">
        <v>626162</v>
      </c>
      <c r="J46" s="56" t="n">
        <v>3.43</v>
      </c>
      <c r="K46" s="57" t="n">
        <f aca="false">Proposta!$E$24</f>
        <v>0</v>
      </c>
      <c r="L46" s="58" t="n">
        <f aca="false">J46*(1+K46)</f>
        <v>3.43</v>
      </c>
    </row>
    <row r="47" customFormat="false" ht="23.85" hidden="false" customHeight="false" outlineLevel="0" collapsed="false">
      <c r="A47" s="50" t="n">
        <v>46</v>
      </c>
      <c r="B47" s="51" t="s">
        <v>51</v>
      </c>
      <c r="C47" s="52" t="n">
        <v>91</v>
      </c>
      <c r="D47" s="53" t="s">
        <v>107</v>
      </c>
      <c r="E47" s="54" t="s">
        <v>55</v>
      </c>
      <c r="F47" s="54"/>
      <c r="G47" s="54" t="n">
        <v>7540</v>
      </c>
      <c r="H47" s="54" t="n">
        <v>346</v>
      </c>
      <c r="I47" s="54" t="n">
        <v>626162</v>
      </c>
      <c r="J47" s="56" t="n">
        <v>3.43</v>
      </c>
      <c r="K47" s="57" t="n">
        <f aca="false">Proposta!$E$24</f>
        <v>0</v>
      </c>
      <c r="L47" s="58" t="n">
        <f aca="false">J47*(1+K47)</f>
        <v>3.43</v>
      </c>
    </row>
    <row r="48" customFormat="false" ht="23.85" hidden="false" customHeight="false" outlineLevel="0" collapsed="false">
      <c r="A48" s="50" t="n">
        <v>47</v>
      </c>
      <c r="B48" s="51" t="s">
        <v>51</v>
      </c>
      <c r="C48" s="52" t="n">
        <v>91</v>
      </c>
      <c r="D48" s="53" t="s">
        <v>108</v>
      </c>
      <c r="E48" s="54" t="s">
        <v>55</v>
      </c>
      <c r="F48" s="54"/>
      <c r="G48" s="54" t="n">
        <v>7540</v>
      </c>
      <c r="H48" s="54" t="n">
        <v>346</v>
      </c>
      <c r="I48" s="54" t="n">
        <v>626162</v>
      </c>
      <c r="J48" s="56" t="n">
        <v>3.43</v>
      </c>
      <c r="K48" s="57" t="n">
        <f aca="false">Proposta!$E$24</f>
        <v>0</v>
      </c>
      <c r="L48" s="58" t="n">
        <f aca="false">J48*(1+K48)</f>
        <v>3.43</v>
      </c>
    </row>
    <row r="49" customFormat="false" ht="23.85" hidden="false" customHeight="false" outlineLevel="0" collapsed="false">
      <c r="A49" s="50" t="n">
        <v>48</v>
      </c>
      <c r="B49" s="51" t="s">
        <v>51</v>
      </c>
      <c r="C49" s="52" t="n">
        <v>91</v>
      </c>
      <c r="D49" s="53" t="s">
        <v>109</v>
      </c>
      <c r="E49" s="54" t="s">
        <v>55</v>
      </c>
      <c r="F49" s="54"/>
      <c r="G49" s="54" t="n">
        <v>7540</v>
      </c>
      <c r="H49" s="54" t="n">
        <v>346</v>
      </c>
      <c r="I49" s="54" t="n">
        <v>626162</v>
      </c>
      <c r="J49" s="56" t="n">
        <v>3.43</v>
      </c>
      <c r="K49" s="57" t="n">
        <f aca="false">Proposta!$E$24</f>
        <v>0</v>
      </c>
      <c r="L49" s="58" t="n">
        <f aca="false">J49*(1+K49)</f>
        <v>3.43</v>
      </c>
    </row>
    <row r="50" customFormat="false" ht="23.85" hidden="false" customHeight="false" outlineLevel="0" collapsed="false">
      <c r="A50" s="50" t="n">
        <v>49</v>
      </c>
      <c r="B50" s="51" t="s">
        <v>51</v>
      </c>
      <c r="C50" s="52" t="n">
        <v>100</v>
      </c>
      <c r="D50" s="53" t="s">
        <v>110</v>
      </c>
      <c r="E50" s="54" t="s">
        <v>55</v>
      </c>
      <c r="F50" s="54"/>
      <c r="G50" s="54" t="n">
        <v>7510</v>
      </c>
      <c r="H50" s="54" t="n">
        <v>158</v>
      </c>
      <c r="I50" s="54" t="n">
        <v>626138</v>
      </c>
      <c r="J50" s="56" t="n">
        <v>4</v>
      </c>
      <c r="K50" s="57" t="n">
        <f aca="false">Proposta!$E$24</f>
        <v>0</v>
      </c>
      <c r="L50" s="58" t="n">
        <f aca="false">J50*(1+K50)</f>
        <v>4</v>
      </c>
    </row>
    <row r="51" customFormat="false" ht="23.85" hidden="false" customHeight="false" outlineLevel="0" collapsed="false">
      <c r="A51" s="50" t="n">
        <v>50</v>
      </c>
      <c r="B51" s="51" t="s">
        <v>51</v>
      </c>
      <c r="C51" s="52" t="n">
        <v>34</v>
      </c>
      <c r="D51" s="53" t="s">
        <v>111</v>
      </c>
      <c r="E51" s="54" t="s">
        <v>112</v>
      </c>
      <c r="F51" s="59"/>
      <c r="G51" s="54" t="n">
        <v>9310</v>
      </c>
      <c r="H51" s="54" t="n">
        <v>14764</v>
      </c>
      <c r="I51" s="54" t="n">
        <v>234949</v>
      </c>
      <c r="J51" s="56" t="n">
        <v>94.12</v>
      </c>
      <c r="K51" s="57" t="n">
        <f aca="false">Proposta!$E$24</f>
        <v>0</v>
      </c>
      <c r="L51" s="58" t="n">
        <f aca="false">J51*(1+K51)</f>
        <v>94.12</v>
      </c>
    </row>
    <row r="52" customFormat="false" ht="46.25" hidden="false" customHeight="false" outlineLevel="0" collapsed="false">
      <c r="A52" s="50" t="n">
        <v>51</v>
      </c>
      <c r="B52" s="51" t="s">
        <v>51</v>
      </c>
      <c r="C52" s="52" t="n">
        <v>35</v>
      </c>
      <c r="D52" s="53" t="s">
        <v>113</v>
      </c>
      <c r="E52" s="54" t="s">
        <v>55</v>
      </c>
      <c r="F52" s="59"/>
      <c r="G52" s="54" t="n">
        <v>7510</v>
      </c>
      <c r="H52" s="54" t="n">
        <v>205</v>
      </c>
      <c r="I52" s="54" t="n">
        <v>244441</v>
      </c>
      <c r="J52" s="56" t="n">
        <v>1.8</v>
      </c>
      <c r="K52" s="57" t="n">
        <f aca="false">Proposta!$E$24</f>
        <v>0</v>
      </c>
      <c r="L52" s="58" t="n">
        <f aca="false">J52*(1+K52)</f>
        <v>1.8</v>
      </c>
    </row>
    <row r="53" customFormat="false" ht="35.05" hidden="false" customHeight="false" outlineLevel="0" collapsed="false">
      <c r="A53" s="50" t="n">
        <v>52</v>
      </c>
      <c r="B53" s="51" t="s">
        <v>51</v>
      </c>
      <c r="C53" s="52" t="n">
        <v>36</v>
      </c>
      <c r="D53" s="53" t="s">
        <v>114</v>
      </c>
      <c r="E53" s="54" t="s">
        <v>55</v>
      </c>
      <c r="F53" s="59"/>
      <c r="G53" s="54" t="n">
        <v>8120</v>
      </c>
      <c r="H53" s="54" t="n">
        <v>19738</v>
      </c>
      <c r="I53" s="55" t="n">
        <v>461517</v>
      </c>
      <c r="J53" s="56" t="n">
        <v>272</v>
      </c>
      <c r="K53" s="57" t="n">
        <f aca="false">Proposta!$E$24</f>
        <v>0</v>
      </c>
      <c r="L53" s="58" t="n">
        <f aca="false">J53*(1+K53)</f>
        <v>272</v>
      </c>
    </row>
    <row r="54" customFormat="false" ht="14.25" hidden="false" customHeight="false" outlineLevel="0" collapsed="false">
      <c r="A54" s="50" t="n">
        <v>53</v>
      </c>
      <c r="B54" s="51" t="s">
        <v>51</v>
      </c>
      <c r="C54" s="52" t="n">
        <v>85</v>
      </c>
      <c r="D54" s="62" t="s">
        <v>115</v>
      </c>
      <c r="E54" s="54" t="s">
        <v>55</v>
      </c>
      <c r="F54" s="61"/>
      <c r="G54" s="61" t="n">
        <v>9999</v>
      </c>
      <c r="H54" s="61" t="n">
        <v>17350</v>
      </c>
      <c r="I54" s="61" t="n">
        <v>625042</v>
      </c>
      <c r="J54" s="56" t="n">
        <v>26.2</v>
      </c>
      <c r="K54" s="57" t="n">
        <f aca="false">Proposta!$E$24</f>
        <v>0</v>
      </c>
      <c r="L54" s="58" t="n">
        <f aca="false">J54*(1+K54)</f>
        <v>26.2</v>
      </c>
    </row>
    <row r="55" customFormat="false" ht="35.05" hidden="false" customHeight="false" outlineLevel="0" collapsed="false">
      <c r="A55" s="50" t="n">
        <v>54</v>
      </c>
      <c r="B55" s="51" t="s">
        <v>51</v>
      </c>
      <c r="C55" s="52" t="n">
        <v>37</v>
      </c>
      <c r="D55" s="53" t="s">
        <v>116</v>
      </c>
      <c r="E55" s="54" t="s">
        <v>55</v>
      </c>
      <c r="F55" s="54"/>
      <c r="G55" s="54" t="n">
        <v>7060</v>
      </c>
      <c r="H55" s="54" t="n">
        <v>15410</v>
      </c>
      <c r="I55" s="55" t="n">
        <v>435888</v>
      </c>
      <c r="J55" s="56" t="n">
        <v>26</v>
      </c>
      <c r="K55" s="57" t="n">
        <f aca="false">Proposta!$E$24</f>
        <v>0</v>
      </c>
      <c r="L55" s="58" t="n">
        <f aca="false">J55*(1+K55)</f>
        <v>26</v>
      </c>
    </row>
    <row r="56" customFormat="false" ht="23.85" hidden="false" customHeight="false" outlineLevel="0" collapsed="false">
      <c r="A56" s="50" t="n">
        <v>55</v>
      </c>
      <c r="B56" s="51" t="s">
        <v>51</v>
      </c>
      <c r="C56" s="52" t="n">
        <v>38</v>
      </c>
      <c r="D56" s="53" t="s">
        <v>117</v>
      </c>
      <c r="E56" s="54" t="s">
        <v>55</v>
      </c>
      <c r="F56" s="54"/>
      <c r="G56" s="54" t="n">
        <v>7060</v>
      </c>
      <c r="H56" s="54" t="n">
        <v>15410</v>
      </c>
      <c r="I56" s="55" t="n">
        <v>451860</v>
      </c>
      <c r="J56" s="56" t="n">
        <v>22.67</v>
      </c>
      <c r="K56" s="57" t="n">
        <f aca="false">Proposta!$E$24</f>
        <v>0</v>
      </c>
      <c r="L56" s="58" t="n">
        <f aca="false">J56*(1+K56)</f>
        <v>22.67</v>
      </c>
    </row>
    <row r="57" customFormat="false" ht="23.85" hidden="false" customHeight="false" outlineLevel="0" collapsed="false">
      <c r="A57" s="50" t="n">
        <v>56</v>
      </c>
      <c r="B57" s="51" t="s">
        <v>51</v>
      </c>
      <c r="C57" s="52" t="n">
        <v>39</v>
      </c>
      <c r="D57" s="53" t="s">
        <v>118</v>
      </c>
      <c r="E57" s="54" t="s">
        <v>55</v>
      </c>
      <c r="F57" s="59"/>
      <c r="G57" s="54" t="n">
        <v>7060</v>
      </c>
      <c r="H57" s="54" t="n">
        <v>15410</v>
      </c>
      <c r="I57" s="55" t="n">
        <v>438638</v>
      </c>
      <c r="J57" s="56" t="n">
        <v>18.45</v>
      </c>
      <c r="K57" s="57" t="n">
        <f aca="false">Proposta!$E$24</f>
        <v>0</v>
      </c>
      <c r="L57" s="58" t="n">
        <f aca="false">J57*(1+K57)</f>
        <v>18.45</v>
      </c>
    </row>
    <row r="58" customFormat="false" ht="35.05" hidden="false" customHeight="false" outlineLevel="0" collapsed="false">
      <c r="A58" s="50" t="n">
        <v>57</v>
      </c>
      <c r="B58" s="51" t="s">
        <v>51</v>
      </c>
      <c r="C58" s="52" t="n">
        <v>81</v>
      </c>
      <c r="D58" s="53" t="s">
        <v>119</v>
      </c>
      <c r="E58" s="54" t="s">
        <v>120</v>
      </c>
      <c r="F58" s="54"/>
      <c r="G58" s="54" t="n">
        <v>6145</v>
      </c>
      <c r="H58" s="54" t="n">
        <v>7533</v>
      </c>
      <c r="I58" s="55" t="n">
        <v>342496</v>
      </c>
      <c r="J58" s="56" t="n">
        <v>6.12</v>
      </c>
      <c r="K58" s="57" t="n">
        <f aca="false">Proposta!$E$24</f>
        <v>0</v>
      </c>
      <c r="L58" s="58" t="n">
        <f aca="false">J58*(1+K58)</f>
        <v>6.12</v>
      </c>
    </row>
    <row r="59" customFormat="false" ht="23.85" hidden="false" customHeight="false" outlineLevel="0" collapsed="false">
      <c r="A59" s="50" t="n">
        <v>58</v>
      </c>
      <c r="B59" s="51" t="s">
        <v>51</v>
      </c>
      <c r="C59" s="52" t="n">
        <v>40</v>
      </c>
      <c r="D59" s="53" t="s">
        <v>121</v>
      </c>
      <c r="E59" s="54" t="s">
        <v>55</v>
      </c>
      <c r="F59" s="54"/>
      <c r="G59" s="54" t="n">
        <v>7080</v>
      </c>
      <c r="H59" s="54" t="n">
        <v>208</v>
      </c>
      <c r="I59" s="55" t="n">
        <v>472868</v>
      </c>
      <c r="J59" s="56" t="n">
        <v>16.5</v>
      </c>
      <c r="K59" s="57" t="n">
        <f aca="false">Proposta!$E$24</f>
        <v>0</v>
      </c>
      <c r="L59" s="58" t="n">
        <f aca="false">J59*(1+K59)</f>
        <v>16.5</v>
      </c>
    </row>
    <row r="60" customFormat="false" ht="23.85" hidden="false" customHeight="false" outlineLevel="0" collapsed="false">
      <c r="A60" s="50" t="n">
        <v>59</v>
      </c>
      <c r="B60" s="51" t="s">
        <v>51</v>
      </c>
      <c r="C60" s="52" t="n">
        <v>41</v>
      </c>
      <c r="D60" s="60" t="s">
        <v>122</v>
      </c>
      <c r="E60" s="54" t="s">
        <v>55</v>
      </c>
      <c r="F60" s="59"/>
      <c r="G60" s="54" t="n">
        <v>7080</v>
      </c>
      <c r="H60" s="54" t="n">
        <v>208</v>
      </c>
      <c r="I60" s="55" t="n">
        <v>410058</v>
      </c>
      <c r="J60" s="56" t="n">
        <v>49.98</v>
      </c>
      <c r="K60" s="57" t="n">
        <f aca="false">Proposta!$E$24</f>
        <v>0</v>
      </c>
      <c r="L60" s="58" t="n">
        <f aca="false">J60*(1+K60)</f>
        <v>49.98</v>
      </c>
    </row>
    <row r="61" customFormat="false" ht="35.05" hidden="false" customHeight="false" outlineLevel="0" collapsed="false">
      <c r="A61" s="50" t="n">
        <v>60</v>
      </c>
      <c r="B61" s="51" t="s">
        <v>51</v>
      </c>
      <c r="C61" s="52" t="n">
        <v>42</v>
      </c>
      <c r="D61" s="53" t="s">
        <v>123</v>
      </c>
      <c r="E61" s="54" t="s">
        <v>55</v>
      </c>
      <c r="F61" s="59"/>
      <c r="G61" s="54" t="n">
        <v>7080</v>
      </c>
      <c r="H61" s="54" t="n">
        <v>208</v>
      </c>
      <c r="I61" s="55" t="n">
        <v>467548</v>
      </c>
      <c r="J61" s="56" t="n">
        <v>896.25</v>
      </c>
      <c r="K61" s="57" t="n">
        <f aca="false">Proposta!$E$24</f>
        <v>0</v>
      </c>
      <c r="L61" s="58" t="n">
        <f aca="false">J61*(1+K61)</f>
        <v>896.25</v>
      </c>
    </row>
    <row r="62" customFormat="false" ht="35.05" hidden="false" customHeight="false" outlineLevel="0" collapsed="false">
      <c r="A62" s="50" t="n">
        <v>61</v>
      </c>
      <c r="B62" s="51" t="s">
        <v>51</v>
      </c>
      <c r="C62" s="52" t="n">
        <v>43</v>
      </c>
      <c r="D62" s="60" t="s">
        <v>124</v>
      </c>
      <c r="E62" s="54" t="s">
        <v>55</v>
      </c>
      <c r="F62" s="59"/>
      <c r="G62" s="54" t="n">
        <v>7080</v>
      </c>
      <c r="H62" s="54" t="n">
        <v>208</v>
      </c>
      <c r="I62" s="55" t="n">
        <v>393611</v>
      </c>
      <c r="J62" s="56" t="n">
        <v>26.14</v>
      </c>
      <c r="K62" s="57" t="n">
        <f aca="false">Proposta!$E$24</f>
        <v>0</v>
      </c>
      <c r="L62" s="58" t="n">
        <f aca="false">J62*(1+K62)</f>
        <v>26.14</v>
      </c>
    </row>
    <row r="63" customFormat="false" ht="14.25" hidden="false" customHeight="false" outlineLevel="0" collapsed="false">
      <c r="A63" s="50" t="n">
        <v>62</v>
      </c>
      <c r="B63" s="51" t="s">
        <v>51</v>
      </c>
      <c r="C63" s="52" t="n">
        <v>44</v>
      </c>
      <c r="D63" s="53" t="s">
        <v>125</v>
      </c>
      <c r="E63" s="54" t="s">
        <v>55</v>
      </c>
      <c r="F63" s="54"/>
      <c r="G63" s="54" t="n">
        <v>6145</v>
      </c>
      <c r="H63" s="54" t="n">
        <v>14943</v>
      </c>
      <c r="I63" s="55" t="n">
        <v>382957</v>
      </c>
      <c r="J63" s="56" t="n">
        <v>23.58</v>
      </c>
      <c r="K63" s="57" t="n">
        <f aca="false">Proposta!$E$24</f>
        <v>0</v>
      </c>
      <c r="L63" s="58" t="n">
        <f aca="false">J63*(1+K63)</f>
        <v>23.58</v>
      </c>
    </row>
    <row r="64" customFormat="false" ht="23.85" hidden="false" customHeight="false" outlineLevel="0" collapsed="false">
      <c r="A64" s="50" t="n">
        <v>63</v>
      </c>
      <c r="B64" s="51" t="s">
        <v>51</v>
      </c>
      <c r="C64" s="52" t="n">
        <v>45</v>
      </c>
      <c r="D64" s="53" t="s">
        <v>126</v>
      </c>
      <c r="E64" s="54" t="s">
        <v>55</v>
      </c>
      <c r="F64" s="54"/>
      <c r="G64" s="54" t="n">
        <v>6145</v>
      </c>
      <c r="H64" s="54" t="n">
        <v>14943</v>
      </c>
      <c r="I64" s="54" t="n">
        <v>479549</v>
      </c>
      <c r="J64" s="56" t="n">
        <v>26.87</v>
      </c>
      <c r="K64" s="57" t="n">
        <f aca="false">Proposta!$E$24</f>
        <v>0</v>
      </c>
      <c r="L64" s="58" t="n">
        <f aca="false">J64*(1+K64)</f>
        <v>26.87</v>
      </c>
    </row>
    <row r="65" customFormat="false" ht="23.85" hidden="false" customHeight="false" outlineLevel="0" collapsed="false">
      <c r="A65" s="50" t="n">
        <v>64</v>
      </c>
      <c r="B65" s="51" t="s">
        <v>51</v>
      </c>
      <c r="C65" s="52" t="n">
        <v>46</v>
      </c>
      <c r="D65" s="53" t="s">
        <v>127</v>
      </c>
      <c r="E65" s="54" t="s">
        <v>55</v>
      </c>
      <c r="F65" s="54"/>
      <c r="G65" s="54" t="n">
        <v>6145</v>
      </c>
      <c r="H65" s="54" t="n">
        <v>14943</v>
      </c>
      <c r="I65" s="54" t="n">
        <v>463216</v>
      </c>
      <c r="J65" s="56" t="n">
        <v>84.11</v>
      </c>
      <c r="K65" s="57" t="n">
        <f aca="false">Proposta!$E$24</f>
        <v>0</v>
      </c>
      <c r="L65" s="58" t="n">
        <f aca="false">J65*(1+K65)</f>
        <v>84.11</v>
      </c>
    </row>
    <row r="66" customFormat="false" ht="23.85" hidden="false" customHeight="false" outlineLevel="0" collapsed="false">
      <c r="A66" s="50" t="n">
        <v>65</v>
      </c>
      <c r="B66" s="51" t="s">
        <v>51</v>
      </c>
      <c r="C66" s="52" t="n">
        <v>47</v>
      </c>
      <c r="D66" s="53" t="s">
        <v>128</v>
      </c>
      <c r="E66" s="54" t="s">
        <v>55</v>
      </c>
      <c r="F66" s="59"/>
      <c r="G66" s="54" t="n">
        <v>5340</v>
      </c>
      <c r="H66" s="54" t="n">
        <v>554</v>
      </c>
      <c r="I66" s="54" t="n">
        <v>356081</v>
      </c>
      <c r="J66" s="56" t="n">
        <v>11.55</v>
      </c>
      <c r="K66" s="57" t="n">
        <f aca="false">Proposta!$E$24</f>
        <v>0</v>
      </c>
      <c r="L66" s="58" t="n">
        <f aca="false">J66*(1+K66)</f>
        <v>11.55</v>
      </c>
    </row>
    <row r="67" customFormat="false" ht="23.85" hidden="false" customHeight="false" outlineLevel="0" collapsed="false">
      <c r="A67" s="50" t="n">
        <v>66</v>
      </c>
      <c r="B67" s="51" t="s">
        <v>51</v>
      </c>
      <c r="C67" s="52" t="n">
        <v>48</v>
      </c>
      <c r="D67" s="53" t="s">
        <v>129</v>
      </c>
      <c r="E67" s="54" t="s">
        <v>55</v>
      </c>
      <c r="F67" s="59"/>
      <c r="G67" s="54" t="n">
        <v>5340</v>
      </c>
      <c r="H67" s="54" t="n">
        <v>554</v>
      </c>
      <c r="I67" s="54" t="n">
        <v>351602</v>
      </c>
      <c r="J67" s="56" t="n">
        <v>36.86</v>
      </c>
      <c r="K67" s="57" t="n">
        <f aca="false">Proposta!$E$24</f>
        <v>0</v>
      </c>
      <c r="L67" s="58" t="n">
        <f aca="false">J67*(1+K67)</f>
        <v>36.86</v>
      </c>
    </row>
    <row r="68" customFormat="false" ht="68.65" hidden="false" customHeight="false" outlineLevel="0" collapsed="false">
      <c r="A68" s="50" t="n">
        <v>67</v>
      </c>
      <c r="B68" s="51" t="s">
        <v>130</v>
      </c>
      <c r="C68" s="63" t="n">
        <v>70</v>
      </c>
      <c r="D68" s="53" t="s">
        <v>131</v>
      </c>
      <c r="E68" s="55" t="s">
        <v>55</v>
      </c>
      <c r="F68" s="61"/>
      <c r="G68" s="61" t="n">
        <v>7510</v>
      </c>
      <c r="H68" s="61" t="n">
        <v>19708</v>
      </c>
      <c r="I68" s="61" t="n">
        <v>611956</v>
      </c>
      <c r="J68" s="56" t="n">
        <v>7.98</v>
      </c>
      <c r="K68" s="57" t="n">
        <f aca="false">Proposta!$E$24</f>
        <v>0</v>
      </c>
      <c r="L68" s="58" t="n">
        <f aca="false">J68*(1+K68)</f>
        <v>7.98</v>
      </c>
    </row>
    <row r="69" customFormat="false" ht="23.85" hidden="false" customHeight="false" outlineLevel="0" collapsed="false">
      <c r="A69" s="50" t="n">
        <v>68</v>
      </c>
      <c r="B69" s="51" t="s">
        <v>51</v>
      </c>
      <c r="C69" s="52" t="n">
        <v>49</v>
      </c>
      <c r="D69" s="53" t="s">
        <v>132</v>
      </c>
      <c r="E69" s="54" t="s">
        <v>55</v>
      </c>
      <c r="F69" s="59"/>
      <c r="G69" s="54" t="n">
        <v>7080</v>
      </c>
      <c r="H69" s="54" t="n">
        <v>208</v>
      </c>
      <c r="I69" s="55" t="n">
        <v>375493</v>
      </c>
      <c r="J69" s="56" t="n">
        <v>1000.25</v>
      </c>
      <c r="K69" s="57" t="n">
        <f aca="false">Proposta!$E$24</f>
        <v>0</v>
      </c>
      <c r="L69" s="58" t="n">
        <f aca="false">J69*(1+K69)</f>
        <v>1000.25</v>
      </c>
    </row>
    <row r="70" customFormat="false" ht="23.85" hidden="false" customHeight="false" outlineLevel="0" collapsed="false">
      <c r="A70" s="50" t="n">
        <v>69</v>
      </c>
      <c r="B70" s="51" t="s">
        <v>51</v>
      </c>
      <c r="C70" s="52" t="n">
        <v>50</v>
      </c>
      <c r="D70" s="53" t="s">
        <v>133</v>
      </c>
      <c r="E70" s="54" t="s">
        <v>55</v>
      </c>
      <c r="F70" s="59"/>
      <c r="G70" s="54" t="n">
        <v>7510</v>
      </c>
      <c r="H70" s="54" t="n">
        <v>19708</v>
      </c>
      <c r="I70" s="55" t="n">
        <v>616032</v>
      </c>
      <c r="J70" s="56" t="n">
        <v>10</v>
      </c>
      <c r="K70" s="57" t="n">
        <f aca="false">Proposta!$E$24</f>
        <v>0</v>
      </c>
      <c r="L70" s="58" t="n">
        <f aca="false">J70*(1+K70)</f>
        <v>10</v>
      </c>
    </row>
    <row r="71" customFormat="false" ht="68.65" hidden="false" customHeight="false" outlineLevel="0" collapsed="false">
      <c r="A71" s="50" t="n">
        <v>70</v>
      </c>
      <c r="B71" s="51" t="s">
        <v>51</v>
      </c>
      <c r="C71" s="52" t="n">
        <v>87</v>
      </c>
      <c r="D71" s="53" t="s">
        <v>134</v>
      </c>
      <c r="E71" s="54" t="s">
        <v>55</v>
      </c>
      <c r="F71" s="61"/>
      <c r="G71" s="61" t="n">
        <v>7510</v>
      </c>
      <c r="H71" s="61" t="n">
        <v>19708</v>
      </c>
      <c r="I71" s="61" t="n">
        <v>602026</v>
      </c>
      <c r="J71" s="56" t="n">
        <v>6.25</v>
      </c>
      <c r="K71" s="57" t="n">
        <f aca="false">Proposta!$E$24</f>
        <v>0</v>
      </c>
      <c r="L71" s="58" t="n">
        <f aca="false">J71*(1+K71)</f>
        <v>6.25</v>
      </c>
    </row>
    <row r="72" customFormat="false" ht="23.85" hidden="false" customHeight="false" outlineLevel="0" collapsed="false">
      <c r="A72" s="50" t="n">
        <v>71</v>
      </c>
      <c r="B72" s="51" t="s">
        <v>51</v>
      </c>
      <c r="C72" s="52" t="n">
        <v>92</v>
      </c>
      <c r="D72" s="53" t="s">
        <v>135</v>
      </c>
      <c r="E72" s="54" t="s">
        <v>55</v>
      </c>
      <c r="F72" s="54"/>
      <c r="G72" s="54" t="n">
        <v>5975</v>
      </c>
      <c r="H72" s="54" t="n">
        <v>4148</v>
      </c>
      <c r="I72" s="61" t="n">
        <v>619744</v>
      </c>
      <c r="J72" s="56" t="n">
        <v>29.85</v>
      </c>
      <c r="K72" s="57" t="n">
        <f aca="false">Proposta!$E$24</f>
        <v>0</v>
      </c>
      <c r="L72" s="58" t="n">
        <f aca="false">J72*(1+K72)</f>
        <v>29.85</v>
      </c>
    </row>
    <row r="73" customFormat="false" ht="14.25" hidden="false" customHeight="false" outlineLevel="0" collapsed="false">
      <c r="A73" s="50" t="n">
        <v>72</v>
      </c>
      <c r="B73" s="51" t="s">
        <v>130</v>
      </c>
      <c r="C73" s="52" t="n">
        <v>68</v>
      </c>
      <c r="D73" s="53" t="s">
        <v>136</v>
      </c>
      <c r="E73" s="54" t="s">
        <v>55</v>
      </c>
      <c r="F73" s="54"/>
      <c r="G73" s="54" t="n">
        <v>7060</v>
      </c>
      <c r="H73" s="54" t="n">
        <v>14249</v>
      </c>
      <c r="I73" s="61" t="n">
        <v>622157</v>
      </c>
      <c r="J73" s="56" t="n">
        <v>239.67</v>
      </c>
      <c r="K73" s="57" t="n">
        <f aca="false">Proposta!$E$24</f>
        <v>0</v>
      </c>
      <c r="L73" s="58" t="n">
        <f aca="false">J73*(1+K73)</f>
        <v>239.67</v>
      </c>
    </row>
    <row r="74" customFormat="false" ht="35.05" hidden="false" customHeight="false" outlineLevel="0" collapsed="false">
      <c r="A74" s="50" t="n">
        <v>73</v>
      </c>
      <c r="B74" s="51" t="s">
        <v>51</v>
      </c>
      <c r="C74" s="52" t="n">
        <v>93</v>
      </c>
      <c r="D74" s="53" t="s">
        <v>137</v>
      </c>
      <c r="E74" s="54" t="s">
        <v>55</v>
      </c>
      <c r="F74" s="54"/>
      <c r="G74" s="54" t="n">
        <v>5975</v>
      </c>
      <c r="H74" s="54" t="n">
        <v>15568</v>
      </c>
      <c r="I74" s="61" t="n">
        <v>335552</v>
      </c>
      <c r="J74" s="56" t="n">
        <v>2.42</v>
      </c>
      <c r="K74" s="57" t="n">
        <f aca="false">Proposta!$E$24</f>
        <v>0</v>
      </c>
      <c r="L74" s="58" t="n">
        <f aca="false">J74*(1+K74)</f>
        <v>2.42</v>
      </c>
    </row>
    <row r="75" customFormat="false" ht="14.25" hidden="false" customHeight="false" outlineLevel="0" collapsed="false">
      <c r="A75" s="50" t="n">
        <v>74</v>
      </c>
      <c r="B75" s="51" t="s">
        <v>51</v>
      </c>
      <c r="C75" s="52" t="n">
        <v>51</v>
      </c>
      <c r="D75" s="53" t="s">
        <v>138</v>
      </c>
      <c r="E75" s="54" t="s">
        <v>55</v>
      </c>
      <c r="F75" s="59"/>
      <c r="G75" s="54" t="n">
        <v>9330</v>
      </c>
      <c r="H75" s="54" t="n">
        <v>4149</v>
      </c>
      <c r="I75" s="55" t="n">
        <v>605236</v>
      </c>
      <c r="J75" s="56" t="n">
        <v>105</v>
      </c>
      <c r="K75" s="57" t="n">
        <f aca="false">Proposta!$E$24</f>
        <v>0</v>
      </c>
      <c r="L75" s="58" t="n">
        <f aca="false">J75*(1+K75)</f>
        <v>105</v>
      </c>
    </row>
    <row r="76" customFormat="false" ht="23.85" hidden="false" customHeight="false" outlineLevel="0" collapsed="false">
      <c r="A76" s="50" t="n">
        <v>75</v>
      </c>
      <c r="B76" s="51" t="s">
        <v>51</v>
      </c>
      <c r="C76" s="52" t="n">
        <v>52</v>
      </c>
      <c r="D76" s="53" t="s">
        <v>139</v>
      </c>
      <c r="E76" s="54" t="s">
        <v>55</v>
      </c>
      <c r="F76" s="59"/>
      <c r="G76" s="54" t="n">
        <v>9330</v>
      </c>
      <c r="H76" s="54" t="n">
        <v>4149</v>
      </c>
      <c r="I76" s="55" t="n">
        <v>444901</v>
      </c>
      <c r="J76" s="56" t="n">
        <v>50.9</v>
      </c>
      <c r="K76" s="57" t="n">
        <f aca="false">Proposta!$E$24</f>
        <v>0</v>
      </c>
      <c r="L76" s="58" t="n">
        <f aca="false">J76*(1+K76)</f>
        <v>50.9</v>
      </c>
    </row>
    <row r="77" customFormat="false" ht="46.25" hidden="false" customHeight="false" outlineLevel="0" collapsed="false">
      <c r="A77" s="50" t="n">
        <v>76</v>
      </c>
      <c r="B77" s="51" t="s">
        <v>51</v>
      </c>
      <c r="C77" s="52" t="n">
        <v>53</v>
      </c>
      <c r="D77" s="53" t="s">
        <v>140</v>
      </c>
      <c r="E77" s="54" t="s">
        <v>55</v>
      </c>
      <c r="F77" s="59"/>
      <c r="G77" s="54" t="n">
        <v>4510</v>
      </c>
      <c r="H77" s="54" t="n">
        <v>14630</v>
      </c>
      <c r="I77" s="55" t="n">
        <v>233939</v>
      </c>
      <c r="J77" s="56" t="n">
        <v>42</v>
      </c>
      <c r="K77" s="57" t="n">
        <f aca="false">Proposta!$E$24</f>
        <v>0</v>
      </c>
      <c r="L77" s="58" t="n">
        <f aca="false">J77*(1+K77)</f>
        <v>42</v>
      </c>
    </row>
    <row r="78" customFormat="false" ht="35.05" hidden="false" customHeight="false" outlineLevel="0" collapsed="false">
      <c r="A78" s="50" t="n">
        <v>77</v>
      </c>
      <c r="B78" s="51" t="s">
        <v>51</v>
      </c>
      <c r="C78" s="52" t="n">
        <v>54</v>
      </c>
      <c r="D78" s="60" t="s">
        <v>141</v>
      </c>
      <c r="E78" s="54" t="s">
        <v>55</v>
      </c>
      <c r="F78" s="59"/>
      <c r="G78" s="54" t="n">
        <v>4730</v>
      </c>
      <c r="H78" s="54" t="n">
        <v>4147</v>
      </c>
      <c r="I78" s="54" t="n">
        <v>480701</v>
      </c>
      <c r="J78" s="56" t="n">
        <v>33.45</v>
      </c>
      <c r="K78" s="57" t="n">
        <f aca="false">Proposta!$E$24</f>
        <v>0</v>
      </c>
      <c r="L78" s="58" t="n">
        <f aca="false">J78*(1+K78)</f>
        <v>33.45</v>
      </c>
    </row>
    <row r="79" customFormat="false" ht="23.85" hidden="false" customHeight="false" outlineLevel="0" collapsed="false">
      <c r="A79" s="50" t="n">
        <v>78</v>
      </c>
      <c r="B79" s="51" t="s">
        <v>51</v>
      </c>
      <c r="C79" s="52" t="n">
        <v>88</v>
      </c>
      <c r="D79" s="53" t="s">
        <v>142</v>
      </c>
      <c r="E79" s="54" t="s">
        <v>55</v>
      </c>
      <c r="F79" s="54"/>
      <c r="G79" s="54" t="n">
        <v>7420</v>
      </c>
      <c r="H79" s="54" t="n">
        <v>286</v>
      </c>
      <c r="I79" s="54" t="n">
        <v>337779</v>
      </c>
      <c r="J79" s="56" t="n">
        <v>352.1</v>
      </c>
      <c r="K79" s="57" t="n">
        <f aca="false">Proposta!$E$24</f>
        <v>0</v>
      </c>
      <c r="L79" s="58" t="n">
        <f aca="false">J79*(1+K79)</f>
        <v>352.1</v>
      </c>
    </row>
    <row r="80" customFormat="false" ht="35.05" hidden="false" customHeight="false" outlineLevel="0" collapsed="false">
      <c r="A80" s="50" t="n">
        <v>79</v>
      </c>
      <c r="B80" s="51" t="s">
        <v>51</v>
      </c>
      <c r="C80" s="52" t="n">
        <v>86</v>
      </c>
      <c r="D80" s="53" t="s">
        <v>143</v>
      </c>
      <c r="E80" s="61" t="s">
        <v>55</v>
      </c>
      <c r="F80" s="61" t="s">
        <v>67</v>
      </c>
      <c r="G80" s="61" t="n">
        <v>5836</v>
      </c>
      <c r="H80" s="61" t="n">
        <v>14650</v>
      </c>
      <c r="I80" s="61" t="n">
        <v>619778</v>
      </c>
      <c r="J80" s="56" t="n">
        <v>11472.08</v>
      </c>
      <c r="K80" s="57" t="n">
        <f aca="false">Proposta!$E$24</f>
        <v>0</v>
      </c>
      <c r="L80" s="58" t="n">
        <f aca="false">J80*(1+K80)</f>
        <v>11472.08</v>
      </c>
    </row>
    <row r="81" customFormat="false" ht="23.85" hidden="false" customHeight="false" outlineLevel="0" collapsed="false">
      <c r="A81" s="50" t="n">
        <v>80</v>
      </c>
      <c r="B81" s="51" t="s">
        <v>51</v>
      </c>
      <c r="C81" s="52" t="n">
        <v>55</v>
      </c>
      <c r="D81" s="53" t="s">
        <v>144</v>
      </c>
      <c r="E81" s="54" t="s">
        <v>55</v>
      </c>
      <c r="F81" s="59"/>
      <c r="G81" s="54" t="n">
        <v>5975</v>
      </c>
      <c r="H81" s="54" t="n">
        <v>14260</v>
      </c>
      <c r="I81" s="55" t="n">
        <v>471769</v>
      </c>
      <c r="J81" s="56" t="n">
        <v>45.34</v>
      </c>
      <c r="K81" s="57" t="n">
        <f aca="false">Proposta!$E$24</f>
        <v>0</v>
      </c>
      <c r="L81" s="58" t="n">
        <f aca="false">J81*(1+K81)</f>
        <v>45.34</v>
      </c>
    </row>
    <row r="82" customFormat="false" ht="23.85" hidden="false" customHeight="false" outlineLevel="0" collapsed="false">
      <c r="A82" s="50" t="n">
        <v>81</v>
      </c>
      <c r="B82" s="51" t="s">
        <v>51</v>
      </c>
      <c r="C82" s="52" t="n">
        <v>56</v>
      </c>
      <c r="D82" s="53" t="s">
        <v>145</v>
      </c>
      <c r="E82" s="54" t="s">
        <v>55</v>
      </c>
      <c r="F82" s="59"/>
      <c r="G82" s="54" t="n">
        <v>5975</v>
      </c>
      <c r="H82" s="54" t="n">
        <v>14260</v>
      </c>
      <c r="I82" s="54" t="n">
        <v>250690</v>
      </c>
      <c r="J82" s="56" t="n">
        <v>7.58</v>
      </c>
      <c r="K82" s="57" t="n">
        <f aca="false">Proposta!$E$24</f>
        <v>0</v>
      </c>
      <c r="L82" s="58" t="n">
        <f aca="false">J82*(1+K82)</f>
        <v>7.58</v>
      </c>
    </row>
    <row r="83" customFormat="false" ht="14.25" hidden="false" customHeight="false" outlineLevel="0" collapsed="false">
      <c r="A83" s="50" t="n">
        <v>82</v>
      </c>
      <c r="B83" s="51" t="s">
        <v>51</v>
      </c>
      <c r="C83" s="52" t="n">
        <v>95</v>
      </c>
      <c r="D83" s="53" t="s">
        <v>146</v>
      </c>
      <c r="E83" s="54" t="s">
        <v>55</v>
      </c>
      <c r="F83" s="54"/>
      <c r="G83" s="54" t="n">
        <v>7510</v>
      </c>
      <c r="H83" s="54" t="n">
        <v>99</v>
      </c>
      <c r="I83" s="54" t="n">
        <v>620742</v>
      </c>
      <c r="J83" s="56" t="n">
        <v>1.11</v>
      </c>
      <c r="K83" s="57" t="n">
        <f aca="false">Proposta!$E$24</f>
        <v>0</v>
      </c>
      <c r="L83" s="58" t="n">
        <f aca="false">J83*(1+K83)</f>
        <v>1.11</v>
      </c>
    </row>
    <row r="84" customFormat="false" ht="23.85" hidden="false" customHeight="false" outlineLevel="0" collapsed="false">
      <c r="A84" s="50" t="n">
        <v>83</v>
      </c>
      <c r="B84" s="51" t="s">
        <v>51</v>
      </c>
      <c r="C84" s="52" t="n">
        <v>57</v>
      </c>
      <c r="D84" s="53" t="s">
        <v>147</v>
      </c>
      <c r="E84" s="54" t="s">
        <v>55</v>
      </c>
      <c r="F84" s="54"/>
      <c r="G84" s="54" t="n">
        <v>7510</v>
      </c>
      <c r="H84" s="54" t="n">
        <v>99</v>
      </c>
      <c r="I84" s="54" t="n">
        <v>432816</v>
      </c>
      <c r="J84" s="56" t="n">
        <v>0.9</v>
      </c>
      <c r="K84" s="57" t="n">
        <f aca="false">Proposta!$E$24</f>
        <v>0</v>
      </c>
      <c r="L84" s="58" t="n">
        <f aca="false">J84*(1+K84)</f>
        <v>0.9</v>
      </c>
    </row>
    <row r="85" customFormat="false" ht="23.85" hidden="false" customHeight="false" outlineLevel="0" collapsed="false">
      <c r="A85" s="50" t="n">
        <v>84</v>
      </c>
      <c r="B85" s="51" t="s">
        <v>51</v>
      </c>
      <c r="C85" s="52" t="n">
        <v>96</v>
      </c>
      <c r="D85" s="53" t="s">
        <v>148</v>
      </c>
      <c r="E85" s="54" t="s">
        <v>55</v>
      </c>
      <c r="F85" s="54"/>
      <c r="G85" s="54" t="n">
        <v>7510</v>
      </c>
      <c r="H85" s="54" t="n">
        <v>99</v>
      </c>
      <c r="I85" s="54" t="n">
        <v>300830</v>
      </c>
      <c r="J85" s="56" t="n">
        <v>0.9</v>
      </c>
      <c r="K85" s="57" t="n">
        <f aca="false">Proposta!$E$24</f>
        <v>0</v>
      </c>
      <c r="L85" s="58" t="n">
        <f aca="false">J85*(1+K85)</f>
        <v>0.9</v>
      </c>
    </row>
    <row r="86" customFormat="false" ht="23.85" hidden="false" customHeight="false" outlineLevel="0" collapsed="false">
      <c r="A86" s="50" t="n">
        <v>85</v>
      </c>
      <c r="B86" s="51" t="s">
        <v>51</v>
      </c>
      <c r="C86" s="52" t="n">
        <v>58</v>
      </c>
      <c r="D86" s="53" t="s">
        <v>149</v>
      </c>
      <c r="E86" s="54" t="s">
        <v>55</v>
      </c>
      <c r="F86" s="54"/>
      <c r="G86" s="54" t="n">
        <v>7510</v>
      </c>
      <c r="H86" s="54" t="n">
        <v>99</v>
      </c>
      <c r="I86" s="54" t="n">
        <v>615588</v>
      </c>
      <c r="J86" s="56" t="n">
        <v>0.95</v>
      </c>
      <c r="K86" s="57" t="n">
        <f aca="false">Proposta!$E$24</f>
        <v>0</v>
      </c>
      <c r="L86" s="58" t="n">
        <f aca="false">J86*(1+K86)</f>
        <v>0.95</v>
      </c>
    </row>
    <row r="87" customFormat="false" ht="23.85" hidden="false" customHeight="false" outlineLevel="0" collapsed="false">
      <c r="A87" s="50" t="n">
        <v>87</v>
      </c>
      <c r="B87" s="51" t="s">
        <v>51</v>
      </c>
      <c r="C87" s="52" t="n">
        <v>97</v>
      </c>
      <c r="D87" s="53" t="s">
        <v>150</v>
      </c>
      <c r="E87" s="54" t="s">
        <v>55</v>
      </c>
      <c r="F87" s="54"/>
      <c r="G87" s="54" t="n">
        <v>7510</v>
      </c>
      <c r="H87" s="54" t="n">
        <v>18078</v>
      </c>
      <c r="I87" s="55" t="n">
        <v>485370</v>
      </c>
      <c r="J87" s="56" t="n">
        <v>3.56</v>
      </c>
      <c r="K87" s="57" t="n">
        <f aca="false">Proposta!$E$24</f>
        <v>0</v>
      </c>
      <c r="L87" s="58" t="n">
        <f aca="false">J87*(1+K87)</f>
        <v>3.56</v>
      </c>
    </row>
    <row r="88" customFormat="false" ht="23.85" hidden="false" customHeight="false" outlineLevel="0" collapsed="false">
      <c r="A88" s="50" t="n">
        <v>88</v>
      </c>
      <c r="B88" s="51" t="s">
        <v>51</v>
      </c>
      <c r="C88" s="52" t="n">
        <v>59</v>
      </c>
      <c r="D88" s="53" t="s">
        <v>151</v>
      </c>
      <c r="E88" s="54" t="s">
        <v>55</v>
      </c>
      <c r="F88" s="59"/>
      <c r="G88" s="54" t="n">
        <v>7510</v>
      </c>
      <c r="H88" s="54" t="n">
        <v>18075</v>
      </c>
      <c r="I88" s="55" t="n">
        <v>339197</v>
      </c>
      <c r="J88" s="56" t="n">
        <v>2.08</v>
      </c>
      <c r="K88" s="57" t="n">
        <f aca="false">Proposta!$E$24</f>
        <v>0</v>
      </c>
      <c r="L88" s="58" t="n">
        <f aca="false">J88*(1+K88)</f>
        <v>2.08</v>
      </c>
    </row>
    <row r="89" customFormat="false" ht="23.85" hidden="false" customHeight="false" outlineLevel="0" collapsed="false">
      <c r="A89" s="50" t="n">
        <v>89</v>
      </c>
      <c r="B89" s="51" t="s">
        <v>51</v>
      </c>
      <c r="C89" s="52" t="n">
        <v>60</v>
      </c>
      <c r="D89" s="53" t="s">
        <v>152</v>
      </c>
      <c r="E89" s="54" t="s">
        <v>55</v>
      </c>
      <c r="F89" s="54"/>
      <c r="G89" s="54" t="n">
        <v>7510</v>
      </c>
      <c r="H89" s="54" t="n">
        <v>18075</v>
      </c>
      <c r="I89" s="55" t="n">
        <v>279314</v>
      </c>
      <c r="J89" s="56" t="n">
        <v>1.14</v>
      </c>
      <c r="K89" s="57" t="n">
        <f aca="false">Proposta!$E$24</f>
        <v>0</v>
      </c>
      <c r="L89" s="58" t="n">
        <f aca="false">J89*(1+K89)</f>
        <v>1.14</v>
      </c>
    </row>
    <row r="90" customFormat="false" ht="102.2" hidden="false" customHeight="false" outlineLevel="0" collapsed="false">
      <c r="A90" s="50" t="n">
        <v>90</v>
      </c>
      <c r="B90" s="51" t="s">
        <v>51</v>
      </c>
      <c r="C90" s="52" t="n">
        <v>61</v>
      </c>
      <c r="D90" s="53" t="s">
        <v>153</v>
      </c>
      <c r="E90" s="54" t="s">
        <v>55</v>
      </c>
      <c r="F90" s="59"/>
      <c r="G90" s="54" t="n">
        <v>4240</v>
      </c>
      <c r="H90" s="54" t="n">
        <v>1372</v>
      </c>
      <c r="I90" s="55" t="n">
        <v>484543</v>
      </c>
      <c r="J90" s="56" t="n">
        <v>182.4</v>
      </c>
      <c r="K90" s="57" t="n">
        <f aca="false">Proposta!$E$24</f>
        <v>0</v>
      </c>
      <c r="L90" s="58" t="n">
        <f aca="false">J90*(1+K90)</f>
        <v>182.4</v>
      </c>
    </row>
    <row r="91" customFormat="false" ht="135.8" hidden="false" customHeight="false" outlineLevel="0" collapsed="false">
      <c r="A91" s="50" t="n">
        <v>91</v>
      </c>
      <c r="B91" s="51" t="s">
        <v>51</v>
      </c>
      <c r="C91" s="52" t="n">
        <v>62</v>
      </c>
      <c r="D91" s="53" t="s">
        <v>154</v>
      </c>
      <c r="E91" s="54" t="s">
        <v>55</v>
      </c>
      <c r="F91" s="59"/>
      <c r="G91" s="54" t="n">
        <v>8415</v>
      </c>
      <c r="H91" s="54" t="n">
        <v>12848</v>
      </c>
      <c r="I91" s="54" t="n">
        <v>377521</v>
      </c>
      <c r="J91" s="56" t="n">
        <v>121</v>
      </c>
      <c r="K91" s="57" t="n">
        <f aca="false">Proposta!$E$24</f>
        <v>0</v>
      </c>
      <c r="L91" s="58" t="n">
        <f aca="false">J91*(1+K91)</f>
        <v>121</v>
      </c>
    </row>
    <row r="92" customFormat="false" ht="23.85" hidden="false" customHeight="false" outlineLevel="0" collapsed="false">
      <c r="A92" s="50" t="n">
        <v>92</v>
      </c>
      <c r="B92" s="51" t="s">
        <v>51</v>
      </c>
      <c r="C92" s="52" t="n">
        <v>82</v>
      </c>
      <c r="D92" s="53" t="s">
        <v>155</v>
      </c>
      <c r="E92" s="54" t="s">
        <v>55</v>
      </c>
      <c r="F92" s="59"/>
      <c r="G92" s="55" t="n">
        <v>6140</v>
      </c>
      <c r="H92" s="55" t="n">
        <v>16327</v>
      </c>
      <c r="I92" s="55" t="n">
        <v>372730</v>
      </c>
      <c r="J92" s="56" t="n">
        <v>89</v>
      </c>
      <c r="K92" s="57" t="n">
        <f aca="false">Proposta!$E$24</f>
        <v>0</v>
      </c>
      <c r="L92" s="58" t="n">
        <f aca="false">J92*(1+K92)</f>
        <v>89</v>
      </c>
    </row>
    <row r="93" customFormat="false" ht="35.05" hidden="false" customHeight="false" outlineLevel="0" collapsed="false">
      <c r="A93" s="50" t="n">
        <v>93</v>
      </c>
      <c r="B93" s="51" t="s">
        <v>51</v>
      </c>
      <c r="C93" s="52" t="n">
        <v>63</v>
      </c>
      <c r="D93" s="53" t="s">
        <v>156</v>
      </c>
      <c r="E93" s="54" t="s">
        <v>55</v>
      </c>
      <c r="F93" s="59"/>
      <c r="G93" s="54" t="n">
        <v>8455</v>
      </c>
      <c r="H93" s="54" t="n">
        <v>10833</v>
      </c>
      <c r="I93" s="54" t="n">
        <v>404715</v>
      </c>
      <c r="J93" s="56" t="n">
        <v>13.93</v>
      </c>
      <c r="K93" s="57" t="n">
        <f aca="false">Proposta!$E$24</f>
        <v>0</v>
      </c>
      <c r="L93" s="58" t="n">
        <f aca="false">J93*(1+K93)</f>
        <v>13.93</v>
      </c>
    </row>
    <row r="94" customFormat="false" ht="35.05" hidden="false" customHeight="false" outlineLevel="0" collapsed="false">
      <c r="A94" s="50" t="n">
        <v>94</v>
      </c>
      <c r="B94" s="51" t="s">
        <v>51</v>
      </c>
      <c r="C94" s="52" t="n">
        <v>64</v>
      </c>
      <c r="D94" s="53" t="s">
        <v>157</v>
      </c>
      <c r="E94" s="54" t="s">
        <v>55</v>
      </c>
      <c r="F94" s="54"/>
      <c r="G94" s="54" t="n">
        <v>7030</v>
      </c>
      <c r="H94" s="54" t="n">
        <v>14009</v>
      </c>
      <c r="I94" s="55" t="n">
        <v>602802</v>
      </c>
      <c r="J94" s="56" t="n">
        <v>141.56</v>
      </c>
      <c r="K94" s="57" t="n">
        <f aca="false">Proposta!$E$24</f>
        <v>0</v>
      </c>
      <c r="L94" s="58" t="n">
        <f aca="false">J94*(1+K94)</f>
        <v>141.56</v>
      </c>
    </row>
    <row r="95" customFormat="false" ht="35.05" hidden="false" customHeight="false" outlineLevel="0" collapsed="false">
      <c r="A95" s="50" t="n">
        <v>95</v>
      </c>
      <c r="B95" s="51" t="s">
        <v>51</v>
      </c>
      <c r="C95" s="52" t="n">
        <v>65</v>
      </c>
      <c r="D95" s="53" t="s">
        <v>158</v>
      </c>
      <c r="E95" s="54" t="s">
        <v>55</v>
      </c>
      <c r="F95" s="54"/>
      <c r="G95" s="54" t="n">
        <v>8105</v>
      </c>
      <c r="H95" s="54" t="n">
        <v>16328</v>
      </c>
      <c r="I95" s="54" t="n">
        <v>390029</v>
      </c>
      <c r="J95" s="56" t="n">
        <v>248</v>
      </c>
      <c r="K95" s="57" t="n">
        <f aca="false">Proposta!$E$24</f>
        <v>0</v>
      </c>
      <c r="L95" s="58" t="n">
        <f aca="false">J95*(1+K95)</f>
        <v>248</v>
      </c>
    </row>
    <row r="96" customFormat="false" ht="35.05" hidden="false" customHeight="false" outlineLevel="0" collapsed="false">
      <c r="A96" s="50" t="n">
        <v>96</v>
      </c>
      <c r="B96" s="51" t="s">
        <v>51</v>
      </c>
      <c r="C96" s="52" t="n">
        <v>78</v>
      </c>
      <c r="D96" s="53" t="s">
        <v>159</v>
      </c>
      <c r="E96" s="54" t="s">
        <v>55</v>
      </c>
      <c r="F96" s="54" t="s">
        <v>67</v>
      </c>
      <c r="G96" s="54" t="n">
        <v>3510</v>
      </c>
      <c r="H96" s="59" t="n">
        <v>11957</v>
      </c>
      <c r="I96" s="59" t="n">
        <v>347460</v>
      </c>
      <c r="J96" s="56" t="n">
        <v>537.47</v>
      </c>
      <c r="K96" s="57" t="n">
        <f aca="false">Proposta!$E$24</f>
        <v>0</v>
      </c>
      <c r="L96" s="58" t="n">
        <f aca="false">J96*(1+K96)</f>
        <v>537.47</v>
      </c>
    </row>
    <row r="97" customFormat="false" ht="14.25" hidden="false" customHeight="false" outlineLevel="0" collapsed="false">
      <c r="A97" s="50" t="n">
        <v>97</v>
      </c>
      <c r="B97" s="51" t="s">
        <v>51</v>
      </c>
      <c r="C97" s="52" t="n">
        <v>66</v>
      </c>
      <c r="D97" s="53" t="s">
        <v>160</v>
      </c>
      <c r="E97" s="54" t="s">
        <v>55</v>
      </c>
      <c r="F97" s="54"/>
      <c r="G97" s="54" t="n">
        <v>5120</v>
      </c>
      <c r="H97" s="54" t="n">
        <v>4885</v>
      </c>
      <c r="I97" s="54" t="n">
        <v>320958</v>
      </c>
      <c r="J97" s="56" t="n">
        <v>15.47</v>
      </c>
      <c r="K97" s="57" t="n">
        <f aca="false">Proposta!$E$24</f>
        <v>0</v>
      </c>
      <c r="L97" s="58" t="n">
        <f aca="false">J97*(1+K97)</f>
        <v>15.47</v>
      </c>
    </row>
    <row r="98" customFormat="false" ht="23.85" hidden="false" customHeight="false" outlineLevel="0" collapsed="false">
      <c r="A98" s="50" t="n">
        <v>98</v>
      </c>
      <c r="B98" s="51" t="s">
        <v>51</v>
      </c>
      <c r="C98" s="52" t="n">
        <v>67</v>
      </c>
      <c r="D98" s="53" t="s">
        <v>161</v>
      </c>
      <c r="E98" s="54" t="s">
        <v>55</v>
      </c>
      <c r="F98" s="59"/>
      <c r="G98" s="54" t="n">
        <v>5340</v>
      </c>
      <c r="H98" s="54" t="n">
        <v>4944</v>
      </c>
      <c r="I98" s="55" t="n">
        <v>396099</v>
      </c>
      <c r="J98" s="56" t="n">
        <v>0.93</v>
      </c>
      <c r="K98" s="57" t="n">
        <f aca="false">Proposta!$E$24</f>
        <v>0</v>
      </c>
      <c r="L98" s="58" t="n">
        <f aca="false">J98*(1+K98)</f>
        <v>0.93</v>
      </c>
    </row>
    <row r="99" customFormat="false" ht="23.85" hidden="false" customHeight="false" outlineLevel="0" collapsed="false">
      <c r="A99" s="50" t="n">
        <v>99</v>
      </c>
      <c r="B99" s="51" t="s">
        <v>51</v>
      </c>
      <c r="C99" s="52" t="n">
        <v>68</v>
      </c>
      <c r="D99" s="53" t="s">
        <v>162</v>
      </c>
      <c r="E99" s="54" t="s">
        <v>55</v>
      </c>
      <c r="F99" s="59"/>
      <c r="G99" s="54" t="n">
        <v>5340</v>
      </c>
      <c r="H99" s="54" t="n">
        <v>4944</v>
      </c>
      <c r="I99" s="54" t="n">
        <v>284067</v>
      </c>
      <c r="J99" s="56" t="n">
        <v>0.85</v>
      </c>
      <c r="K99" s="57" t="n">
        <f aca="false">Proposta!$E$24</f>
        <v>0</v>
      </c>
      <c r="L99" s="58" t="n">
        <f aca="false">J99*(1+K99)</f>
        <v>0.85</v>
      </c>
    </row>
    <row r="100" customFormat="false" ht="23.85" hidden="false" customHeight="false" outlineLevel="0" collapsed="false">
      <c r="A100" s="50" t="n">
        <v>100</v>
      </c>
      <c r="B100" s="51" t="s">
        <v>51</v>
      </c>
      <c r="C100" s="52" t="n">
        <v>69</v>
      </c>
      <c r="D100" s="53" t="s">
        <v>163</v>
      </c>
      <c r="E100" s="54" t="s">
        <v>55</v>
      </c>
      <c r="F100" s="59" t="s">
        <v>67</v>
      </c>
      <c r="G100" s="54" t="n">
        <v>4510</v>
      </c>
      <c r="H100" s="54" t="n">
        <v>4976</v>
      </c>
      <c r="I100" s="54" t="n">
        <v>441645</v>
      </c>
      <c r="J100" s="56" t="n">
        <v>97.48</v>
      </c>
      <c r="K100" s="57" t="n">
        <f aca="false">Proposta!$E$24</f>
        <v>0</v>
      </c>
      <c r="L100" s="58" t="n">
        <f aca="false">J100*(1+K100)</f>
        <v>97.48</v>
      </c>
    </row>
    <row r="101" customFormat="false" ht="35.05" hidden="false" customHeight="false" outlineLevel="0" collapsed="false">
      <c r="A101" s="50" t="n">
        <v>101</v>
      </c>
      <c r="B101" s="51" t="s">
        <v>51</v>
      </c>
      <c r="C101" s="52" t="n">
        <v>89</v>
      </c>
      <c r="D101" s="53" t="s">
        <v>164</v>
      </c>
      <c r="E101" s="54" t="s">
        <v>165</v>
      </c>
      <c r="F101" s="54"/>
      <c r="G101" s="54" t="n">
        <v>7510</v>
      </c>
      <c r="H101" s="54" t="n">
        <v>11</v>
      </c>
      <c r="I101" s="54" t="n">
        <v>292026</v>
      </c>
      <c r="J101" s="56" t="n">
        <v>5</v>
      </c>
      <c r="K101" s="57" t="n">
        <f aca="false">Proposta!$E$24</f>
        <v>0</v>
      </c>
      <c r="L101" s="58" t="n">
        <f aca="false">J101*(1+K101)</f>
        <v>5</v>
      </c>
    </row>
    <row r="102" customFormat="false" ht="35.05" hidden="false" customHeight="false" outlineLevel="0" collapsed="false">
      <c r="A102" s="50" t="n">
        <v>102</v>
      </c>
      <c r="B102" s="51" t="s">
        <v>51</v>
      </c>
      <c r="C102" s="52" t="n">
        <v>90</v>
      </c>
      <c r="D102" s="53" t="s">
        <v>166</v>
      </c>
      <c r="E102" s="54" t="s">
        <v>167</v>
      </c>
      <c r="F102" s="54"/>
      <c r="G102" s="54" t="n">
        <v>7510</v>
      </c>
      <c r="H102" s="54" t="n">
        <v>11</v>
      </c>
      <c r="I102" s="54" t="n">
        <v>308161</v>
      </c>
      <c r="J102" s="56" t="n">
        <v>2.61</v>
      </c>
      <c r="K102" s="57" t="n">
        <f aca="false">Proposta!$E$24</f>
        <v>0</v>
      </c>
      <c r="L102" s="58" t="n">
        <f aca="false">J102*(1+K102)</f>
        <v>2.61</v>
      </c>
    </row>
    <row r="103" customFormat="false" ht="35.05" hidden="false" customHeight="false" outlineLevel="0" collapsed="false">
      <c r="A103" s="50" t="n">
        <v>103</v>
      </c>
      <c r="B103" s="51" t="s">
        <v>51</v>
      </c>
      <c r="C103" s="52" t="n">
        <v>70</v>
      </c>
      <c r="D103" s="53" t="s">
        <v>168</v>
      </c>
      <c r="E103" s="54" t="s">
        <v>167</v>
      </c>
      <c r="F103" s="59"/>
      <c r="G103" s="54" t="n">
        <v>7510</v>
      </c>
      <c r="H103" s="54" t="n">
        <v>11</v>
      </c>
      <c r="I103" s="54" t="n">
        <v>483431</v>
      </c>
      <c r="J103" s="56" t="n">
        <v>10.33</v>
      </c>
      <c r="K103" s="57" t="n">
        <f aca="false">Proposta!$E$24</f>
        <v>0</v>
      </c>
      <c r="L103" s="58" t="n">
        <f aca="false">J103*(1+K103)</f>
        <v>10.33</v>
      </c>
    </row>
    <row r="104" customFormat="false" ht="14.25" hidden="false" customHeight="false" outlineLevel="0" collapsed="false">
      <c r="A104" s="50" t="n">
        <v>104</v>
      </c>
      <c r="B104" s="51" t="s">
        <v>51</v>
      </c>
      <c r="C104" s="52" t="n">
        <v>71</v>
      </c>
      <c r="D104" s="53" t="s">
        <v>169</v>
      </c>
      <c r="E104" s="54" t="s">
        <v>55</v>
      </c>
      <c r="F104" s="59"/>
      <c r="G104" s="54" t="n">
        <v>8040</v>
      </c>
      <c r="H104" s="54" t="n">
        <v>13894</v>
      </c>
      <c r="I104" s="54" t="n">
        <v>620803</v>
      </c>
      <c r="J104" s="56" t="n">
        <v>9.48</v>
      </c>
      <c r="K104" s="57" t="n">
        <f aca="false">Proposta!$E$24</f>
        <v>0</v>
      </c>
      <c r="L104" s="58" t="n">
        <f aca="false">J104*(1+K104)</f>
        <v>9.48</v>
      </c>
    </row>
    <row r="105" customFormat="false" ht="14.25" hidden="false" customHeight="false" outlineLevel="0" collapsed="false">
      <c r="A105" s="50" t="n">
        <v>105</v>
      </c>
      <c r="B105" s="51" t="s">
        <v>51</v>
      </c>
      <c r="C105" s="52" t="n">
        <v>72</v>
      </c>
      <c r="D105" s="53" t="s">
        <v>170</v>
      </c>
      <c r="E105" s="54" t="s">
        <v>55</v>
      </c>
      <c r="F105" s="59"/>
      <c r="G105" s="54" t="n">
        <v>8040</v>
      </c>
      <c r="H105" s="54" t="n">
        <v>13894</v>
      </c>
      <c r="I105" s="54" t="n">
        <v>394788</v>
      </c>
      <c r="J105" s="56" t="n">
        <v>9.08</v>
      </c>
      <c r="K105" s="57" t="n">
        <f aca="false">Proposta!$E$24</f>
        <v>0</v>
      </c>
      <c r="L105" s="58" t="n">
        <f aca="false">J105*(1+K105)</f>
        <v>9.08</v>
      </c>
    </row>
    <row r="106" customFormat="false" ht="57.45" hidden="false" customHeight="false" outlineLevel="0" collapsed="false">
      <c r="A106" s="50" t="n">
        <v>106</v>
      </c>
      <c r="B106" s="51" t="s">
        <v>51</v>
      </c>
      <c r="C106" s="52" t="n">
        <v>73</v>
      </c>
      <c r="D106" s="53" t="s">
        <v>171</v>
      </c>
      <c r="E106" s="54" t="s">
        <v>55</v>
      </c>
      <c r="F106" s="59"/>
      <c r="G106" s="54" t="n">
        <v>8040</v>
      </c>
      <c r="H106" s="54" t="n">
        <v>13894</v>
      </c>
      <c r="I106" s="54" t="n">
        <v>280335</v>
      </c>
      <c r="J106" s="56" t="n">
        <v>0.96</v>
      </c>
      <c r="K106" s="57" t="n">
        <f aca="false">Proposta!$E$24</f>
        <v>0</v>
      </c>
      <c r="L106" s="58" t="n">
        <f aca="false">J106*(1+K106)</f>
        <v>0.96</v>
      </c>
    </row>
    <row r="107" customFormat="false" ht="23.85" hidden="false" customHeight="false" outlineLevel="0" collapsed="false">
      <c r="A107" s="50" t="n">
        <v>107</v>
      </c>
      <c r="B107" s="51" t="s">
        <v>51</v>
      </c>
      <c r="C107" s="52" t="n">
        <v>74</v>
      </c>
      <c r="D107" s="53" t="s">
        <v>172</v>
      </c>
      <c r="E107" s="54" t="s">
        <v>55</v>
      </c>
      <c r="F107" s="59"/>
      <c r="G107" s="54" t="n">
        <v>8040</v>
      </c>
      <c r="H107" s="54" t="n">
        <v>13894</v>
      </c>
      <c r="I107" s="54" t="n">
        <v>284051</v>
      </c>
      <c r="J107" s="56" t="n">
        <v>17.72</v>
      </c>
      <c r="K107" s="57" t="n">
        <f aca="false">Proposta!$E$24</f>
        <v>0</v>
      </c>
      <c r="L107" s="58" t="n">
        <f aca="false">J107*(1+K107)</f>
        <v>17.72</v>
      </c>
    </row>
    <row r="108" customFormat="false" ht="79.85" hidden="false" customHeight="false" outlineLevel="0" collapsed="false">
      <c r="A108" s="50" t="n">
        <v>108</v>
      </c>
      <c r="B108" s="51" t="s">
        <v>51</v>
      </c>
      <c r="C108" s="52" t="n">
        <v>75</v>
      </c>
      <c r="D108" s="53" t="s">
        <v>173</v>
      </c>
      <c r="E108" s="54" t="s">
        <v>55</v>
      </c>
      <c r="F108" s="59"/>
      <c r="G108" s="54" t="n">
        <v>8040</v>
      </c>
      <c r="H108" s="54" t="n">
        <v>13894</v>
      </c>
      <c r="I108" s="54" t="n">
        <v>345252</v>
      </c>
      <c r="J108" s="56" t="n">
        <v>18</v>
      </c>
      <c r="K108" s="57" t="n">
        <f aca="false">Proposta!$E$24</f>
        <v>0</v>
      </c>
      <c r="L108" s="58" t="n">
        <f aca="false">J108*(1+K108)</f>
        <v>18</v>
      </c>
    </row>
    <row r="109" customFormat="false" ht="23.85" hidden="false" customHeight="false" outlineLevel="0" collapsed="false">
      <c r="A109" s="50" t="n">
        <v>109</v>
      </c>
      <c r="B109" s="51" t="s">
        <v>51</v>
      </c>
      <c r="C109" s="52" t="n">
        <v>76</v>
      </c>
      <c r="D109" s="53" t="s">
        <v>174</v>
      </c>
      <c r="E109" s="54" t="s">
        <v>55</v>
      </c>
      <c r="F109" s="59"/>
      <c r="G109" s="54" t="n">
        <v>8040</v>
      </c>
      <c r="H109" s="54" t="n">
        <v>13894</v>
      </c>
      <c r="I109" s="54" t="n">
        <v>622132</v>
      </c>
      <c r="J109" s="56" t="n">
        <v>1.87</v>
      </c>
      <c r="K109" s="57" t="n">
        <f aca="false">Proposta!$E$24</f>
        <v>0</v>
      </c>
      <c r="L109" s="58" t="n">
        <f aca="false">J109*(1+K109)</f>
        <v>1.87</v>
      </c>
    </row>
    <row r="110" customFormat="false" ht="14.25" hidden="false" customHeight="false" outlineLevel="0" collapsed="false">
      <c r="A110" s="50" t="n">
        <v>110</v>
      </c>
      <c r="B110" s="51" t="s">
        <v>51</v>
      </c>
      <c r="C110" s="52" t="n">
        <v>77</v>
      </c>
      <c r="D110" s="53" t="s">
        <v>175</v>
      </c>
      <c r="E110" s="54" t="s">
        <v>55</v>
      </c>
      <c r="F110" s="59"/>
      <c r="G110" s="54" t="n">
        <v>6310</v>
      </c>
      <c r="H110" s="54" t="n">
        <v>1492</v>
      </c>
      <c r="I110" s="54" t="n">
        <v>223766</v>
      </c>
      <c r="J110" s="56" t="n">
        <v>24.43</v>
      </c>
      <c r="K110" s="57" t="n">
        <f aca="false">Proposta!$E$24</f>
        <v>0</v>
      </c>
      <c r="L110" s="58" t="n">
        <f aca="false">J110*(1+K110)</f>
        <v>24.43</v>
      </c>
    </row>
    <row r="111" customFormat="false" ht="14.25" hidden="false" customHeight="false" outlineLevel="0" collapsed="false">
      <c r="A111" s="50" t="n">
        <v>111</v>
      </c>
      <c r="B111" s="51" t="s">
        <v>51</v>
      </c>
      <c r="C111" s="52" t="n">
        <v>78</v>
      </c>
      <c r="D111" s="53" t="s">
        <v>176</v>
      </c>
      <c r="E111" s="54" t="s">
        <v>55</v>
      </c>
      <c r="F111" s="59"/>
      <c r="G111" s="54" t="n">
        <v>6310</v>
      </c>
      <c r="H111" s="54" t="n">
        <v>1492</v>
      </c>
      <c r="I111" s="54" t="n">
        <v>377815</v>
      </c>
      <c r="J111" s="56" t="n">
        <v>36.36</v>
      </c>
      <c r="K111" s="57" t="n">
        <f aca="false">Proposta!$E$24</f>
        <v>0</v>
      </c>
      <c r="L111" s="58" t="n">
        <f aca="false">J111*(1+K111)</f>
        <v>36.36</v>
      </c>
    </row>
    <row r="112" customFormat="false" ht="23.85" hidden="false" customHeight="false" outlineLevel="0" collapsed="false">
      <c r="A112" s="50" t="n">
        <v>112</v>
      </c>
      <c r="B112" s="51" t="s">
        <v>177</v>
      </c>
      <c r="C112" s="52" t="n">
        <v>1</v>
      </c>
      <c r="D112" s="53" t="s">
        <v>178</v>
      </c>
      <c r="E112" s="54" t="s">
        <v>179</v>
      </c>
      <c r="F112" s="59"/>
      <c r="G112" s="54" t="n">
        <v>5935</v>
      </c>
      <c r="H112" s="54" t="n">
        <v>15560</v>
      </c>
      <c r="I112" s="54" t="n">
        <v>295662</v>
      </c>
      <c r="J112" s="56" t="n">
        <v>22.74</v>
      </c>
      <c r="K112" s="57" t="n">
        <f aca="false">Proposta!$E$24</f>
        <v>0</v>
      </c>
      <c r="L112" s="58" t="n">
        <f aca="false">J112*(1+K112)</f>
        <v>22.74</v>
      </c>
    </row>
    <row r="113" customFormat="false" ht="35.05" hidden="false" customHeight="false" outlineLevel="0" collapsed="false">
      <c r="A113" s="50" t="n">
        <v>113</v>
      </c>
      <c r="B113" s="51" t="s">
        <v>177</v>
      </c>
      <c r="C113" s="52" t="n">
        <v>2</v>
      </c>
      <c r="D113" s="53" t="s">
        <v>180</v>
      </c>
      <c r="E113" s="54" t="s">
        <v>55</v>
      </c>
      <c r="F113" s="54"/>
      <c r="G113" s="54" t="n">
        <v>7060</v>
      </c>
      <c r="H113" s="54" t="n">
        <v>17762</v>
      </c>
      <c r="I113" s="54" t="n">
        <v>329340</v>
      </c>
      <c r="J113" s="56" t="n">
        <v>167.27</v>
      </c>
      <c r="K113" s="57" t="n">
        <f aca="false">Proposta!$E$24</f>
        <v>0</v>
      </c>
      <c r="L113" s="58" t="n">
        <f aca="false">J113*(1+K113)</f>
        <v>167.27</v>
      </c>
    </row>
    <row r="114" customFormat="false" ht="23.85" hidden="false" customHeight="false" outlineLevel="0" collapsed="false">
      <c r="A114" s="50" t="n">
        <v>114</v>
      </c>
      <c r="B114" s="51" t="s">
        <v>177</v>
      </c>
      <c r="C114" s="52" t="n">
        <v>5</v>
      </c>
      <c r="D114" s="53" t="s">
        <v>181</v>
      </c>
      <c r="E114" s="54" t="s">
        <v>55</v>
      </c>
      <c r="F114" s="59"/>
      <c r="G114" s="54" t="n">
        <v>7060</v>
      </c>
      <c r="H114" s="54" t="n">
        <v>17762</v>
      </c>
      <c r="I114" s="54" t="n">
        <v>622288</v>
      </c>
      <c r="J114" s="56" t="n">
        <v>190.38</v>
      </c>
      <c r="K114" s="57" t="n">
        <f aca="false">Proposta!$E$24</f>
        <v>0</v>
      </c>
      <c r="L114" s="58" t="n">
        <f aca="false">J114*(1+K114)</f>
        <v>190.38</v>
      </c>
    </row>
    <row r="115" customFormat="false" ht="79.85" hidden="false" customHeight="false" outlineLevel="0" collapsed="false">
      <c r="A115" s="50" t="n">
        <v>115</v>
      </c>
      <c r="B115" s="51" t="s">
        <v>177</v>
      </c>
      <c r="C115" s="52" t="n">
        <v>6</v>
      </c>
      <c r="D115" s="53" t="s">
        <v>182</v>
      </c>
      <c r="E115" s="54" t="s">
        <v>55</v>
      </c>
      <c r="F115" s="59" t="s">
        <v>67</v>
      </c>
      <c r="G115" s="54" t="n">
        <v>7310</v>
      </c>
      <c r="H115" s="54" t="n">
        <v>1041</v>
      </c>
      <c r="I115" s="54" t="n">
        <v>622776</v>
      </c>
      <c r="J115" s="56" t="n">
        <v>1230</v>
      </c>
      <c r="K115" s="57" t="n">
        <f aca="false">Proposta!$E$24</f>
        <v>0</v>
      </c>
      <c r="L115" s="58" t="n">
        <f aca="false">J115*(1+K115)</f>
        <v>1230</v>
      </c>
    </row>
    <row r="116" customFormat="false" ht="79.85" hidden="false" customHeight="false" outlineLevel="0" collapsed="false">
      <c r="A116" s="50" t="n">
        <v>116</v>
      </c>
      <c r="B116" s="51" t="s">
        <v>177</v>
      </c>
      <c r="C116" s="52" t="n">
        <v>6</v>
      </c>
      <c r="D116" s="53" t="s">
        <v>183</v>
      </c>
      <c r="E116" s="54" t="s">
        <v>55</v>
      </c>
      <c r="F116" s="59" t="s">
        <v>67</v>
      </c>
      <c r="G116" s="54" t="n">
        <v>7310</v>
      </c>
      <c r="H116" s="54" t="n">
        <v>1041</v>
      </c>
      <c r="I116" s="54" t="n">
        <v>622776</v>
      </c>
      <c r="J116" s="56" t="n">
        <v>1230</v>
      </c>
      <c r="K116" s="57" t="n">
        <f aca="false">Proposta!$E$24</f>
        <v>0</v>
      </c>
      <c r="L116" s="58" t="n">
        <f aca="false">J116*(1+K116)</f>
        <v>1230</v>
      </c>
    </row>
    <row r="117" customFormat="false" ht="57.45" hidden="false" customHeight="false" outlineLevel="0" collapsed="false">
      <c r="A117" s="50" t="n">
        <v>117</v>
      </c>
      <c r="B117" s="51" t="s">
        <v>177</v>
      </c>
      <c r="C117" s="52" t="n">
        <v>7</v>
      </c>
      <c r="D117" s="53" t="s">
        <v>184</v>
      </c>
      <c r="E117" s="54" t="s">
        <v>185</v>
      </c>
      <c r="F117" s="59"/>
      <c r="G117" s="54" t="n">
        <v>7350</v>
      </c>
      <c r="H117" s="54" t="n">
        <v>5849</v>
      </c>
      <c r="I117" s="54" t="n">
        <v>332641</v>
      </c>
      <c r="J117" s="56" t="n">
        <v>5</v>
      </c>
      <c r="K117" s="57" t="n">
        <f aca="false">Proposta!$E$24</f>
        <v>0</v>
      </c>
      <c r="L117" s="58" t="n">
        <f aca="false">J117*(1+K117)</f>
        <v>5</v>
      </c>
    </row>
    <row r="118" customFormat="false" ht="35.05" hidden="false" customHeight="false" outlineLevel="0" collapsed="false">
      <c r="A118" s="50" t="n">
        <v>118</v>
      </c>
      <c r="B118" s="51" t="s">
        <v>177</v>
      </c>
      <c r="C118" s="52" t="n">
        <v>8</v>
      </c>
      <c r="D118" s="53" t="s">
        <v>186</v>
      </c>
      <c r="E118" s="54" t="s">
        <v>185</v>
      </c>
      <c r="F118" s="59"/>
      <c r="G118" s="54" t="n">
        <v>7350</v>
      </c>
      <c r="H118" s="54" t="n">
        <v>5849</v>
      </c>
      <c r="I118" s="54" t="n">
        <v>407784</v>
      </c>
      <c r="J118" s="56" t="n">
        <v>2.21</v>
      </c>
      <c r="K118" s="57" t="n">
        <f aca="false">Proposta!$E$24</f>
        <v>0</v>
      </c>
      <c r="L118" s="58" t="n">
        <f aca="false">J118*(1+K118)</f>
        <v>2.21</v>
      </c>
    </row>
    <row r="119" customFormat="false" ht="23.85" hidden="false" customHeight="false" outlineLevel="0" collapsed="false">
      <c r="A119" s="50" t="n">
        <v>119</v>
      </c>
      <c r="B119" s="51" t="s">
        <v>177</v>
      </c>
      <c r="C119" s="52" t="n">
        <v>9</v>
      </c>
      <c r="D119" s="53" t="s">
        <v>187</v>
      </c>
      <c r="E119" s="54" t="s">
        <v>55</v>
      </c>
      <c r="F119" s="59"/>
      <c r="G119" s="59" t="n">
        <v>8455</v>
      </c>
      <c r="H119" s="59" t="n">
        <v>11167</v>
      </c>
      <c r="I119" s="59" t="n">
        <v>474051</v>
      </c>
      <c r="J119" s="56" t="n">
        <v>3.12</v>
      </c>
      <c r="K119" s="57" t="n">
        <f aca="false">Proposta!$E$24</f>
        <v>0</v>
      </c>
      <c r="L119" s="58" t="n">
        <f aca="false">J119*(1+K119)</f>
        <v>3.12</v>
      </c>
    </row>
    <row r="120" customFormat="false" ht="23.85" hidden="false" customHeight="false" outlineLevel="0" collapsed="false">
      <c r="A120" s="50" t="n">
        <v>120</v>
      </c>
      <c r="B120" s="51" t="s">
        <v>177</v>
      </c>
      <c r="C120" s="52" t="n">
        <v>10</v>
      </c>
      <c r="D120" s="53" t="s">
        <v>188</v>
      </c>
      <c r="E120" s="54" t="s">
        <v>120</v>
      </c>
      <c r="F120" s="59"/>
      <c r="G120" s="54" t="n">
        <v>6310</v>
      </c>
      <c r="H120" s="54" t="n">
        <v>6054</v>
      </c>
      <c r="I120" s="54" t="n">
        <v>463395</v>
      </c>
      <c r="J120" s="56" t="n">
        <v>4.81</v>
      </c>
      <c r="K120" s="57" t="n">
        <f aca="false">Proposta!$E$24</f>
        <v>0</v>
      </c>
      <c r="L120" s="58" t="n">
        <f aca="false">J120*(1+K120)</f>
        <v>4.81</v>
      </c>
    </row>
    <row r="121" customFormat="false" ht="14.25" hidden="false" customHeight="false" outlineLevel="0" collapsed="false">
      <c r="A121" s="50" t="n">
        <v>121</v>
      </c>
      <c r="B121" s="51" t="s">
        <v>177</v>
      </c>
      <c r="C121" s="52" t="n">
        <v>11</v>
      </c>
      <c r="D121" s="53" t="s">
        <v>189</v>
      </c>
      <c r="E121" s="54" t="s">
        <v>55</v>
      </c>
      <c r="F121" s="59"/>
      <c r="G121" s="54" t="n">
        <v>5925</v>
      </c>
      <c r="H121" s="54" t="n">
        <v>4</v>
      </c>
      <c r="I121" s="54" t="n">
        <v>484203</v>
      </c>
      <c r="J121" s="56" t="n">
        <v>125</v>
      </c>
      <c r="K121" s="57" t="n">
        <f aca="false">Proposta!$E$24</f>
        <v>0</v>
      </c>
      <c r="L121" s="58" t="n">
        <f aca="false">J121*(1+K121)</f>
        <v>125</v>
      </c>
    </row>
    <row r="122" customFormat="false" ht="14.25" hidden="false" customHeight="false" outlineLevel="0" collapsed="false">
      <c r="A122" s="50" t="n">
        <v>122</v>
      </c>
      <c r="B122" s="51" t="s">
        <v>177</v>
      </c>
      <c r="C122" s="52" t="n">
        <v>12</v>
      </c>
      <c r="D122" s="53" t="s">
        <v>190</v>
      </c>
      <c r="E122" s="54" t="s">
        <v>55</v>
      </c>
      <c r="F122" s="59"/>
      <c r="G122" s="54" t="n">
        <v>5925</v>
      </c>
      <c r="H122" s="54" t="n">
        <v>4</v>
      </c>
      <c r="I122" s="54" t="n">
        <v>622251</v>
      </c>
      <c r="J122" s="56" t="n">
        <v>20.63</v>
      </c>
      <c r="K122" s="57" t="n">
        <f aca="false">Proposta!$E$24</f>
        <v>0</v>
      </c>
      <c r="L122" s="58" t="n">
        <f aca="false">J122*(1+K122)</f>
        <v>20.63</v>
      </c>
    </row>
    <row r="123" customFormat="false" ht="14.25" hidden="false" customHeight="false" outlineLevel="0" collapsed="false">
      <c r="A123" s="50" t="n">
        <v>123</v>
      </c>
      <c r="B123" s="51" t="s">
        <v>177</v>
      </c>
      <c r="C123" s="52" t="n">
        <v>13</v>
      </c>
      <c r="D123" s="53" t="s">
        <v>191</v>
      </c>
      <c r="E123" s="54" t="s">
        <v>55</v>
      </c>
      <c r="F123" s="59"/>
      <c r="G123" s="54" t="n">
        <v>5925</v>
      </c>
      <c r="H123" s="54" t="n">
        <v>4</v>
      </c>
      <c r="I123" s="54" t="n">
        <v>482696</v>
      </c>
      <c r="J123" s="56" t="n">
        <v>32.91</v>
      </c>
      <c r="K123" s="57" t="n">
        <f aca="false">Proposta!$E$24</f>
        <v>0</v>
      </c>
      <c r="L123" s="58" t="n">
        <f aca="false">J123*(1+K123)</f>
        <v>32.91</v>
      </c>
    </row>
    <row r="124" customFormat="false" ht="14.25" hidden="false" customHeight="false" outlineLevel="0" collapsed="false">
      <c r="A124" s="50" t="n">
        <v>124</v>
      </c>
      <c r="B124" s="51" t="s">
        <v>177</v>
      </c>
      <c r="C124" s="52" t="n">
        <v>14</v>
      </c>
      <c r="D124" s="53" t="s">
        <v>192</v>
      </c>
      <c r="E124" s="54" t="s">
        <v>55</v>
      </c>
      <c r="F124" s="59"/>
      <c r="G124" s="54" t="n">
        <v>5925</v>
      </c>
      <c r="H124" s="54" t="n">
        <v>4</v>
      </c>
      <c r="I124" s="54" t="n">
        <v>622256</v>
      </c>
      <c r="J124" s="56" t="n">
        <v>37.3</v>
      </c>
      <c r="K124" s="57" t="n">
        <f aca="false">Proposta!$E$24</f>
        <v>0</v>
      </c>
      <c r="L124" s="58" t="n">
        <f aca="false">J124*(1+K124)</f>
        <v>37.3</v>
      </c>
    </row>
    <row r="125" customFormat="false" ht="14.25" hidden="false" customHeight="false" outlineLevel="0" collapsed="false">
      <c r="A125" s="50" t="n">
        <v>125</v>
      </c>
      <c r="B125" s="51" t="s">
        <v>177</v>
      </c>
      <c r="C125" s="52" t="n">
        <v>15</v>
      </c>
      <c r="D125" s="53" t="s">
        <v>193</v>
      </c>
      <c r="E125" s="54" t="s">
        <v>55</v>
      </c>
      <c r="F125" s="59"/>
      <c r="G125" s="54" t="n">
        <v>5925</v>
      </c>
      <c r="H125" s="54" t="n">
        <v>4</v>
      </c>
      <c r="I125" s="55" t="n">
        <v>623126</v>
      </c>
      <c r="J125" s="56" t="n">
        <v>38.01</v>
      </c>
      <c r="K125" s="57" t="n">
        <f aca="false">Proposta!$E$24</f>
        <v>0</v>
      </c>
      <c r="L125" s="58" t="n">
        <f aca="false">J125*(1+K125)</f>
        <v>38.01</v>
      </c>
    </row>
    <row r="126" customFormat="false" ht="14.25" hidden="false" customHeight="false" outlineLevel="0" collapsed="false">
      <c r="A126" s="50" t="n">
        <v>126</v>
      </c>
      <c r="B126" s="51" t="s">
        <v>177</v>
      </c>
      <c r="C126" s="52" t="n">
        <v>97</v>
      </c>
      <c r="D126" s="53" t="s">
        <v>194</v>
      </c>
      <c r="E126" s="54" t="s">
        <v>55</v>
      </c>
      <c r="F126" s="54"/>
      <c r="G126" s="54" t="n">
        <v>5925</v>
      </c>
      <c r="H126" s="54" t="n">
        <v>4</v>
      </c>
      <c r="I126" s="55" t="n">
        <v>622974</v>
      </c>
      <c r="J126" s="56" t="n">
        <v>64</v>
      </c>
      <c r="K126" s="57" t="n">
        <f aca="false">Proposta!$E$24</f>
        <v>0</v>
      </c>
      <c r="L126" s="58" t="n">
        <f aca="false">J126*(1+K126)</f>
        <v>64</v>
      </c>
    </row>
    <row r="127" customFormat="false" ht="14.25" hidden="false" customHeight="false" outlineLevel="0" collapsed="false">
      <c r="A127" s="50" t="n">
        <v>127</v>
      </c>
      <c r="B127" s="51" t="s">
        <v>177</v>
      </c>
      <c r="C127" s="52" t="n">
        <v>16</v>
      </c>
      <c r="D127" s="53" t="s">
        <v>195</v>
      </c>
      <c r="E127" s="54" t="s">
        <v>55</v>
      </c>
      <c r="F127" s="59"/>
      <c r="G127" s="54" t="n">
        <v>5925</v>
      </c>
      <c r="H127" s="54" t="n">
        <v>4</v>
      </c>
      <c r="I127" s="55" t="n">
        <v>482701</v>
      </c>
      <c r="J127" s="56" t="n">
        <v>37.5</v>
      </c>
      <c r="K127" s="57" t="n">
        <f aca="false">Proposta!$E$24</f>
        <v>0</v>
      </c>
      <c r="L127" s="58" t="n">
        <f aca="false">J127*(1+K127)</f>
        <v>37.5</v>
      </c>
    </row>
    <row r="128" customFormat="false" ht="23.85" hidden="false" customHeight="false" outlineLevel="0" collapsed="false">
      <c r="A128" s="50" t="n">
        <v>128</v>
      </c>
      <c r="B128" s="51" t="s">
        <v>177</v>
      </c>
      <c r="C128" s="52" t="n">
        <v>17</v>
      </c>
      <c r="D128" s="53" t="s">
        <v>196</v>
      </c>
      <c r="E128" s="54" t="s">
        <v>55</v>
      </c>
      <c r="F128" s="59"/>
      <c r="G128" s="54" t="n">
        <v>7240</v>
      </c>
      <c r="H128" s="54" t="n">
        <v>16554</v>
      </c>
      <c r="I128" s="55" t="n">
        <v>438912</v>
      </c>
      <c r="J128" s="56" t="n">
        <v>30.14</v>
      </c>
      <c r="K128" s="57" t="n">
        <f aca="false">Proposta!$E$24</f>
        <v>0</v>
      </c>
      <c r="L128" s="58" t="n">
        <f aca="false">J128*(1+K128)</f>
        <v>30.14</v>
      </c>
    </row>
    <row r="129" customFormat="false" ht="23.85" hidden="false" customHeight="false" outlineLevel="0" collapsed="false">
      <c r="A129" s="50" t="n">
        <v>129</v>
      </c>
      <c r="B129" s="51" t="s">
        <v>177</v>
      </c>
      <c r="C129" s="52" t="n">
        <v>18</v>
      </c>
      <c r="D129" s="53" t="s">
        <v>197</v>
      </c>
      <c r="E129" s="54" t="s">
        <v>55</v>
      </c>
      <c r="F129" s="59"/>
      <c r="G129" s="54" t="n">
        <v>7240</v>
      </c>
      <c r="H129" s="54" t="n">
        <v>6294</v>
      </c>
      <c r="I129" s="55" t="n">
        <v>419347</v>
      </c>
      <c r="J129" s="56" t="n">
        <v>50.4</v>
      </c>
      <c r="K129" s="57" t="n">
        <f aca="false">Proposta!$E$24</f>
        <v>0</v>
      </c>
      <c r="L129" s="58" t="n">
        <f aca="false">J129*(1+K129)</f>
        <v>50.4</v>
      </c>
    </row>
    <row r="130" customFormat="false" ht="23.85" hidden="false" customHeight="false" outlineLevel="0" collapsed="false">
      <c r="A130" s="50" t="n">
        <v>130</v>
      </c>
      <c r="B130" s="51" t="s">
        <v>177</v>
      </c>
      <c r="C130" s="52" t="n">
        <v>19</v>
      </c>
      <c r="D130" s="53" t="s">
        <v>198</v>
      </c>
      <c r="E130" s="54" t="s">
        <v>55</v>
      </c>
      <c r="F130" s="59"/>
      <c r="G130" s="54" t="n">
        <v>7240</v>
      </c>
      <c r="H130" s="54" t="n">
        <v>6294</v>
      </c>
      <c r="I130" s="55" t="n">
        <v>441576</v>
      </c>
      <c r="J130" s="56" t="n">
        <v>30.63</v>
      </c>
      <c r="K130" s="57" t="n">
        <f aca="false">Proposta!$E$24</f>
        <v>0</v>
      </c>
      <c r="L130" s="58" t="n">
        <f aca="false">J130*(1+K130)</f>
        <v>30.63</v>
      </c>
    </row>
    <row r="131" customFormat="false" ht="23.85" hidden="false" customHeight="false" outlineLevel="0" collapsed="false">
      <c r="A131" s="50" t="n">
        <v>131</v>
      </c>
      <c r="B131" s="51" t="s">
        <v>177</v>
      </c>
      <c r="C131" s="52" t="n">
        <v>20</v>
      </c>
      <c r="D131" s="53" t="s">
        <v>199</v>
      </c>
      <c r="E131" s="54" t="s">
        <v>55</v>
      </c>
      <c r="F131" s="59"/>
      <c r="G131" s="54" t="n">
        <v>7240</v>
      </c>
      <c r="H131" s="54" t="n">
        <v>2826</v>
      </c>
      <c r="I131" s="55" t="n">
        <v>483010</v>
      </c>
      <c r="J131" s="56" t="n">
        <v>34.74</v>
      </c>
      <c r="K131" s="57" t="n">
        <f aca="false">Proposta!$E$24</f>
        <v>0</v>
      </c>
      <c r="L131" s="58" t="n">
        <f aca="false">J131*(1+K131)</f>
        <v>34.74</v>
      </c>
    </row>
    <row r="132" customFormat="false" ht="35.05" hidden="false" customHeight="false" outlineLevel="0" collapsed="false">
      <c r="A132" s="50" t="n">
        <v>132</v>
      </c>
      <c r="B132" s="51" t="s">
        <v>177</v>
      </c>
      <c r="C132" s="52" t="n">
        <v>21</v>
      </c>
      <c r="D132" s="53" t="s">
        <v>200</v>
      </c>
      <c r="E132" s="54" t="s">
        <v>55</v>
      </c>
      <c r="F132" s="59"/>
      <c r="G132" s="54" t="n">
        <v>9390</v>
      </c>
      <c r="H132" s="54" t="n">
        <v>58</v>
      </c>
      <c r="I132" s="55" t="n">
        <v>615510</v>
      </c>
      <c r="J132" s="56" t="n">
        <v>25.9</v>
      </c>
      <c r="K132" s="57" t="n">
        <f aca="false">Proposta!$E$24</f>
        <v>0</v>
      </c>
      <c r="L132" s="58" t="n">
        <f aca="false">J132*(1+K132)</f>
        <v>25.9</v>
      </c>
    </row>
    <row r="133" customFormat="false" ht="23.85" hidden="false" customHeight="false" outlineLevel="0" collapsed="false">
      <c r="A133" s="50" t="n">
        <v>133</v>
      </c>
      <c r="B133" s="51" t="s">
        <v>177</v>
      </c>
      <c r="C133" s="52" t="n">
        <v>22</v>
      </c>
      <c r="D133" s="53" t="s">
        <v>201</v>
      </c>
      <c r="E133" s="54" t="s">
        <v>55</v>
      </c>
      <c r="F133" s="59"/>
      <c r="G133" s="54" t="n">
        <v>5670</v>
      </c>
      <c r="H133" s="54" t="n">
        <v>815</v>
      </c>
      <c r="I133" s="55" t="n">
        <v>611090</v>
      </c>
      <c r="J133" s="56" t="n">
        <v>122.23</v>
      </c>
      <c r="K133" s="57" t="n">
        <f aca="false">Proposta!$E$24</f>
        <v>0</v>
      </c>
      <c r="L133" s="58" t="n">
        <f aca="false">J133*(1+K133)</f>
        <v>122.23</v>
      </c>
    </row>
    <row r="134" customFormat="false" ht="35.05" hidden="false" customHeight="false" outlineLevel="0" collapsed="false">
      <c r="A134" s="50" t="n">
        <v>134</v>
      </c>
      <c r="B134" s="51" t="s">
        <v>177</v>
      </c>
      <c r="C134" s="52" t="n">
        <v>23</v>
      </c>
      <c r="D134" s="53" t="s">
        <v>202</v>
      </c>
      <c r="E134" s="54" t="s">
        <v>55</v>
      </c>
      <c r="F134" s="59"/>
      <c r="G134" s="54" t="n">
        <v>4510</v>
      </c>
      <c r="H134" s="54" t="n">
        <v>6410</v>
      </c>
      <c r="I134" s="55" t="n">
        <v>617815</v>
      </c>
      <c r="J134" s="56" t="n">
        <v>160</v>
      </c>
      <c r="K134" s="57" t="n">
        <f aca="false">Proposta!$E$24</f>
        <v>0</v>
      </c>
      <c r="L134" s="58" t="n">
        <f aca="false">J134*(1+K134)</f>
        <v>160</v>
      </c>
    </row>
    <row r="135" customFormat="false" ht="23.85" hidden="false" customHeight="false" outlineLevel="0" collapsed="false">
      <c r="A135" s="50" t="n">
        <v>135</v>
      </c>
      <c r="B135" s="51" t="s">
        <v>177</v>
      </c>
      <c r="C135" s="52" t="n">
        <v>24</v>
      </c>
      <c r="D135" s="53" t="s">
        <v>203</v>
      </c>
      <c r="E135" s="54" t="s">
        <v>204</v>
      </c>
      <c r="F135" s="59"/>
      <c r="G135" s="54" t="n">
        <v>7510</v>
      </c>
      <c r="H135" s="54" t="n">
        <v>13817</v>
      </c>
      <c r="I135" s="55" t="n">
        <v>458596</v>
      </c>
      <c r="J135" s="56" t="n">
        <v>26.12</v>
      </c>
      <c r="K135" s="57" t="n">
        <f aca="false">Proposta!$E$24</f>
        <v>0</v>
      </c>
      <c r="L135" s="58" t="n">
        <f aca="false">J135*(1+K135)</f>
        <v>26.12</v>
      </c>
    </row>
    <row r="136" customFormat="false" ht="23.85" hidden="false" customHeight="false" outlineLevel="0" collapsed="false">
      <c r="A136" s="50" t="n">
        <v>136</v>
      </c>
      <c r="B136" s="51" t="s">
        <v>177</v>
      </c>
      <c r="C136" s="52" t="n">
        <v>25</v>
      </c>
      <c r="D136" s="53" t="s">
        <v>205</v>
      </c>
      <c r="E136" s="54" t="s">
        <v>206</v>
      </c>
      <c r="F136" s="59"/>
      <c r="G136" s="54" t="n">
        <v>7510</v>
      </c>
      <c r="H136" s="54" t="n">
        <v>32</v>
      </c>
      <c r="I136" s="55" t="n">
        <v>602172</v>
      </c>
      <c r="J136" s="56" t="n">
        <v>22.88</v>
      </c>
      <c r="K136" s="57" t="n">
        <f aca="false">Proposta!$E$24</f>
        <v>0</v>
      </c>
      <c r="L136" s="58" t="n">
        <f aca="false">J136*(1+K136)</f>
        <v>22.88</v>
      </c>
    </row>
    <row r="137" customFormat="false" ht="23.85" hidden="false" customHeight="false" outlineLevel="0" collapsed="false">
      <c r="A137" s="50" t="n">
        <v>137</v>
      </c>
      <c r="B137" s="51" t="s">
        <v>177</v>
      </c>
      <c r="C137" s="52" t="n">
        <v>26</v>
      </c>
      <c r="D137" s="53" t="s">
        <v>207</v>
      </c>
      <c r="E137" s="54" t="s">
        <v>55</v>
      </c>
      <c r="F137" s="59"/>
      <c r="G137" s="54" t="n">
        <v>5975</v>
      </c>
      <c r="H137" s="54" t="n">
        <v>6462</v>
      </c>
      <c r="I137" s="55" t="n">
        <v>614373</v>
      </c>
      <c r="J137" s="56" t="n">
        <v>65.51</v>
      </c>
      <c r="K137" s="57" t="n">
        <f aca="false">Proposta!$E$24</f>
        <v>0</v>
      </c>
      <c r="L137" s="58" t="n">
        <f aca="false">J137*(1+K137)</f>
        <v>65.51</v>
      </c>
    </row>
    <row r="138" customFormat="false" ht="23.85" hidden="false" customHeight="false" outlineLevel="0" collapsed="false">
      <c r="A138" s="50" t="n">
        <v>138</v>
      </c>
      <c r="B138" s="51" t="s">
        <v>177</v>
      </c>
      <c r="C138" s="52" t="n">
        <v>27</v>
      </c>
      <c r="D138" s="53" t="s">
        <v>208</v>
      </c>
      <c r="E138" s="54" t="s">
        <v>55</v>
      </c>
      <c r="F138" s="59"/>
      <c r="G138" s="54" t="n">
        <v>5975</v>
      </c>
      <c r="H138" s="54" t="n">
        <v>6462</v>
      </c>
      <c r="I138" s="55" t="n">
        <v>394407</v>
      </c>
      <c r="J138" s="56" t="n">
        <v>19.52</v>
      </c>
      <c r="K138" s="57" t="n">
        <f aca="false">Proposta!$E$24</f>
        <v>0</v>
      </c>
      <c r="L138" s="58" t="n">
        <f aca="false">J138*(1+K138)</f>
        <v>19.52</v>
      </c>
    </row>
    <row r="139" customFormat="false" ht="14.25" hidden="false" customHeight="false" outlineLevel="0" collapsed="false">
      <c r="A139" s="50" t="n">
        <v>139</v>
      </c>
      <c r="B139" s="51" t="s">
        <v>177</v>
      </c>
      <c r="C139" s="52" t="n">
        <v>28</v>
      </c>
      <c r="D139" s="53" t="s">
        <v>209</v>
      </c>
      <c r="E139" s="54" t="s">
        <v>55</v>
      </c>
      <c r="F139" s="59"/>
      <c r="G139" s="54" t="n">
        <v>5975</v>
      </c>
      <c r="H139" s="54" t="n">
        <v>6462</v>
      </c>
      <c r="I139" s="55" t="n">
        <v>613905</v>
      </c>
      <c r="J139" s="56" t="n">
        <v>12.7</v>
      </c>
      <c r="K139" s="57" t="n">
        <f aca="false">Proposta!$E$24</f>
        <v>0</v>
      </c>
      <c r="L139" s="58" t="n">
        <f aca="false">J139*(1+K139)</f>
        <v>12.7</v>
      </c>
    </row>
    <row r="140" customFormat="false" ht="23.85" hidden="false" customHeight="false" outlineLevel="0" collapsed="false">
      <c r="A140" s="50" t="n">
        <v>140</v>
      </c>
      <c r="B140" s="51" t="s">
        <v>177</v>
      </c>
      <c r="C140" s="52" t="n">
        <v>30</v>
      </c>
      <c r="D140" s="53" t="s">
        <v>210</v>
      </c>
      <c r="E140" s="54" t="s">
        <v>55</v>
      </c>
      <c r="F140" s="59"/>
      <c r="G140" s="54" t="n">
        <v>5975</v>
      </c>
      <c r="H140" s="54" t="n">
        <v>6462</v>
      </c>
      <c r="I140" s="55" t="n">
        <v>622525</v>
      </c>
      <c r="J140" s="56" t="n">
        <v>13.57</v>
      </c>
      <c r="K140" s="57" t="n">
        <f aca="false">Proposta!$E$24</f>
        <v>0</v>
      </c>
      <c r="L140" s="58" t="n">
        <f aca="false">J140*(1+K140)</f>
        <v>13.57</v>
      </c>
    </row>
    <row r="141" customFormat="false" ht="23.85" hidden="false" customHeight="false" outlineLevel="0" collapsed="false">
      <c r="A141" s="50" t="n">
        <v>141</v>
      </c>
      <c r="B141" s="51" t="s">
        <v>177</v>
      </c>
      <c r="C141" s="52" t="n">
        <v>29</v>
      </c>
      <c r="D141" s="53" t="s">
        <v>211</v>
      </c>
      <c r="E141" s="54" t="s">
        <v>55</v>
      </c>
      <c r="F141" s="59"/>
      <c r="G141" s="54" t="n">
        <v>5975</v>
      </c>
      <c r="H141" s="55" t="n">
        <v>6462</v>
      </c>
      <c r="I141" s="55" t="n">
        <v>622529</v>
      </c>
      <c r="J141" s="56" t="n">
        <v>22.25</v>
      </c>
      <c r="K141" s="57" t="n">
        <f aca="false">Proposta!$E$24</f>
        <v>0</v>
      </c>
      <c r="L141" s="58" t="n">
        <f aca="false">J141*(1+K141)</f>
        <v>22.25</v>
      </c>
    </row>
    <row r="142" customFormat="false" ht="23.85" hidden="false" customHeight="false" outlineLevel="0" collapsed="false">
      <c r="A142" s="50" t="n">
        <v>142</v>
      </c>
      <c r="B142" s="51" t="s">
        <v>177</v>
      </c>
      <c r="C142" s="52" t="n">
        <v>31</v>
      </c>
      <c r="D142" s="53" t="s">
        <v>212</v>
      </c>
      <c r="E142" s="54" t="s">
        <v>55</v>
      </c>
      <c r="F142" s="59"/>
      <c r="G142" s="54" t="n">
        <v>7510</v>
      </c>
      <c r="H142" s="55" t="n">
        <v>19705</v>
      </c>
      <c r="I142" s="55" t="n">
        <v>467588</v>
      </c>
      <c r="J142" s="56" t="n">
        <v>0.78</v>
      </c>
      <c r="K142" s="57" t="n">
        <f aca="false">Proposta!$E$24</f>
        <v>0</v>
      </c>
      <c r="L142" s="58" t="n">
        <f aca="false">J142*(1+K142)</f>
        <v>0.78</v>
      </c>
    </row>
    <row r="143" customFormat="false" ht="23.85" hidden="false" customHeight="false" outlineLevel="0" collapsed="false">
      <c r="A143" s="50" t="n">
        <v>143</v>
      </c>
      <c r="B143" s="51" t="s">
        <v>177</v>
      </c>
      <c r="C143" s="52" t="n">
        <v>32</v>
      </c>
      <c r="D143" s="53" t="s">
        <v>213</v>
      </c>
      <c r="E143" s="54" t="s">
        <v>55</v>
      </c>
      <c r="F143" s="59"/>
      <c r="G143" s="54" t="n">
        <v>7510</v>
      </c>
      <c r="H143" s="55" t="n">
        <v>19705</v>
      </c>
      <c r="I143" s="55" t="n">
        <v>622716</v>
      </c>
      <c r="J143" s="56" t="n">
        <v>0.5</v>
      </c>
      <c r="K143" s="57" t="n">
        <f aca="false">Proposta!$E$24</f>
        <v>0</v>
      </c>
      <c r="L143" s="58" t="n">
        <f aca="false">J143*(1+K143)</f>
        <v>0.5</v>
      </c>
    </row>
    <row r="144" customFormat="false" ht="23.85" hidden="false" customHeight="false" outlineLevel="0" collapsed="false">
      <c r="A144" s="50" t="n">
        <v>144</v>
      </c>
      <c r="B144" s="51" t="s">
        <v>177</v>
      </c>
      <c r="C144" s="52" t="n">
        <v>33</v>
      </c>
      <c r="D144" s="53" t="s">
        <v>214</v>
      </c>
      <c r="E144" s="54" t="s">
        <v>215</v>
      </c>
      <c r="F144" s="59"/>
      <c r="G144" s="54" t="n">
        <v>7510</v>
      </c>
      <c r="H144" s="55" t="n">
        <v>19705</v>
      </c>
      <c r="I144" s="55" t="n">
        <v>486006</v>
      </c>
      <c r="J144" s="56" t="n">
        <v>35</v>
      </c>
      <c r="K144" s="57" t="n">
        <f aca="false">Proposta!$E$24</f>
        <v>0</v>
      </c>
      <c r="L144" s="58" t="n">
        <f aca="false">J144*(1+K144)</f>
        <v>35</v>
      </c>
    </row>
    <row r="145" customFormat="false" ht="14.25" hidden="false" customHeight="false" outlineLevel="0" collapsed="false">
      <c r="A145" s="50" t="n">
        <v>145</v>
      </c>
      <c r="B145" s="51" t="s">
        <v>177</v>
      </c>
      <c r="C145" s="52" t="n">
        <v>34</v>
      </c>
      <c r="D145" s="53" t="s">
        <v>216</v>
      </c>
      <c r="E145" s="54" t="s">
        <v>55</v>
      </c>
      <c r="F145" s="59"/>
      <c r="G145" s="54" t="n">
        <v>9999</v>
      </c>
      <c r="H145" s="55" t="n">
        <v>7049</v>
      </c>
      <c r="I145" s="55" t="n">
        <v>389890</v>
      </c>
      <c r="J145" s="56" t="n">
        <v>37.65</v>
      </c>
      <c r="K145" s="57" t="n">
        <f aca="false">Proposta!$E$24</f>
        <v>0</v>
      </c>
      <c r="L145" s="58" t="n">
        <f aca="false">J145*(1+K145)</f>
        <v>37.65</v>
      </c>
    </row>
    <row r="146" customFormat="false" ht="23.85" hidden="false" customHeight="false" outlineLevel="0" collapsed="false">
      <c r="A146" s="50" t="n">
        <v>146</v>
      </c>
      <c r="B146" s="51" t="s">
        <v>177</v>
      </c>
      <c r="C146" s="52" t="n">
        <v>35</v>
      </c>
      <c r="D146" s="53" t="s">
        <v>217</v>
      </c>
      <c r="E146" s="54" t="s">
        <v>55</v>
      </c>
      <c r="F146" s="59"/>
      <c r="G146" s="54" t="n">
        <v>7520</v>
      </c>
      <c r="H146" s="55" t="n">
        <v>1499</v>
      </c>
      <c r="I146" s="55" t="n">
        <v>397293</v>
      </c>
      <c r="J146" s="56" t="n">
        <v>15.6</v>
      </c>
      <c r="K146" s="57" t="n">
        <f aca="false">Proposta!$E$24</f>
        <v>0</v>
      </c>
      <c r="L146" s="58" t="n">
        <f aca="false">J146*(1+K146)</f>
        <v>15.6</v>
      </c>
    </row>
    <row r="147" customFormat="false" ht="23.85" hidden="false" customHeight="false" outlineLevel="0" collapsed="false">
      <c r="A147" s="50" t="n">
        <v>147</v>
      </c>
      <c r="B147" s="51" t="s">
        <v>177</v>
      </c>
      <c r="C147" s="52" t="n">
        <v>96</v>
      </c>
      <c r="D147" s="53" t="s">
        <v>218</v>
      </c>
      <c r="E147" s="54" t="s">
        <v>219</v>
      </c>
      <c r="F147" s="59"/>
      <c r="G147" s="54" t="n">
        <v>7510</v>
      </c>
      <c r="H147" s="55" t="n">
        <v>21</v>
      </c>
      <c r="I147" s="55" t="n">
        <v>618604</v>
      </c>
      <c r="J147" s="56" t="n">
        <v>4.62</v>
      </c>
      <c r="K147" s="57" t="n">
        <f aca="false">Proposta!$E$24</f>
        <v>0</v>
      </c>
      <c r="L147" s="58" t="n">
        <f aca="false">J147*(1+K147)</f>
        <v>4.62</v>
      </c>
    </row>
    <row r="148" customFormat="false" ht="23.85" hidden="false" customHeight="false" outlineLevel="0" collapsed="false">
      <c r="A148" s="50" t="n">
        <v>148</v>
      </c>
      <c r="B148" s="51" t="s">
        <v>177</v>
      </c>
      <c r="C148" s="52" t="n">
        <v>96</v>
      </c>
      <c r="D148" s="53" t="s">
        <v>220</v>
      </c>
      <c r="E148" s="54" t="s">
        <v>219</v>
      </c>
      <c r="F148" s="59"/>
      <c r="G148" s="54" t="n">
        <v>7510</v>
      </c>
      <c r="H148" s="55" t="n">
        <v>21</v>
      </c>
      <c r="I148" s="55" t="n">
        <v>618604</v>
      </c>
      <c r="J148" s="56" t="n">
        <v>4.62</v>
      </c>
      <c r="K148" s="57" t="n">
        <f aca="false">Proposta!$E$24</f>
        <v>0</v>
      </c>
      <c r="L148" s="58" t="n">
        <f aca="false">J148*(1+K148)</f>
        <v>4.62</v>
      </c>
    </row>
    <row r="149" customFormat="false" ht="23.85" hidden="false" customHeight="false" outlineLevel="0" collapsed="false">
      <c r="A149" s="50" t="n">
        <v>149</v>
      </c>
      <c r="B149" s="51" t="s">
        <v>177</v>
      </c>
      <c r="C149" s="52" t="n">
        <v>96</v>
      </c>
      <c r="D149" s="53" t="s">
        <v>221</v>
      </c>
      <c r="E149" s="54" t="s">
        <v>219</v>
      </c>
      <c r="F149" s="59"/>
      <c r="G149" s="54" t="n">
        <v>7510</v>
      </c>
      <c r="H149" s="55" t="n">
        <v>21</v>
      </c>
      <c r="I149" s="55" t="n">
        <v>618604</v>
      </c>
      <c r="J149" s="56" t="n">
        <v>4.62</v>
      </c>
      <c r="K149" s="57" t="n">
        <f aca="false">Proposta!$E$24</f>
        <v>0</v>
      </c>
      <c r="L149" s="58" t="n">
        <f aca="false">J149*(1+K149)</f>
        <v>4.62</v>
      </c>
    </row>
    <row r="150" customFormat="false" ht="35.05" hidden="false" customHeight="false" outlineLevel="0" collapsed="false">
      <c r="A150" s="50" t="n">
        <v>150</v>
      </c>
      <c r="B150" s="51" t="s">
        <v>177</v>
      </c>
      <c r="C150" s="52" t="n">
        <v>36</v>
      </c>
      <c r="D150" s="53" t="s">
        <v>222</v>
      </c>
      <c r="E150" s="54" t="s">
        <v>55</v>
      </c>
      <c r="F150" s="59"/>
      <c r="G150" s="54" t="n">
        <v>6150</v>
      </c>
      <c r="H150" s="55" t="n">
        <v>5714</v>
      </c>
      <c r="I150" s="55" t="n">
        <v>611883</v>
      </c>
      <c r="J150" s="56" t="n">
        <v>39</v>
      </c>
      <c r="K150" s="57" t="n">
        <f aca="false">Proposta!$E$24</f>
        <v>0</v>
      </c>
      <c r="L150" s="58" t="n">
        <f aca="false">J150*(1+K150)</f>
        <v>39</v>
      </c>
    </row>
    <row r="151" customFormat="false" ht="23.85" hidden="false" customHeight="false" outlineLevel="0" collapsed="false">
      <c r="A151" s="50" t="n">
        <v>151</v>
      </c>
      <c r="B151" s="51" t="s">
        <v>177</v>
      </c>
      <c r="C151" s="52" t="n">
        <v>37</v>
      </c>
      <c r="D151" s="53" t="s">
        <v>223</v>
      </c>
      <c r="E151" s="54" t="s">
        <v>55</v>
      </c>
      <c r="F151" s="59"/>
      <c r="G151" s="54" t="n">
        <v>4610</v>
      </c>
      <c r="H151" s="55" t="n">
        <v>3488</v>
      </c>
      <c r="I151" s="55" t="n">
        <v>603224</v>
      </c>
      <c r="J151" s="56" t="n">
        <v>101.93</v>
      </c>
      <c r="K151" s="57" t="n">
        <f aca="false">Proposta!$E$24</f>
        <v>0</v>
      </c>
      <c r="L151" s="58" t="n">
        <f aca="false">J151*(1+K151)</f>
        <v>101.93</v>
      </c>
    </row>
    <row r="152" customFormat="false" ht="23.85" hidden="false" customHeight="false" outlineLevel="0" collapsed="false">
      <c r="A152" s="50" t="n">
        <v>152</v>
      </c>
      <c r="B152" s="51" t="s">
        <v>177</v>
      </c>
      <c r="C152" s="52" t="n">
        <v>38</v>
      </c>
      <c r="D152" s="53" t="s">
        <v>224</v>
      </c>
      <c r="E152" s="54" t="s">
        <v>120</v>
      </c>
      <c r="F152" s="59"/>
      <c r="G152" s="54" t="n">
        <v>6145</v>
      </c>
      <c r="H152" s="55" t="n">
        <v>4009</v>
      </c>
      <c r="I152" s="55" t="n">
        <v>401996</v>
      </c>
      <c r="J152" s="56" t="n">
        <v>25.97</v>
      </c>
      <c r="K152" s="57" t="n">
        <f aca="false">Proposta!$E$24</f>
        <v>0</v>
      </c>
      <c r="L152" s="58" t="n">
        <f aca="false">J152*(1+K152)</f>
        <v>25.97</v>
      </c>
    </row>
    <row r="153" customFormat="false" ht="23.85" hidden="false" customHeight="false" outlineLevel="0" collapsed="false">
      <c r="A153" s="50" t="n">
        <v>153</v>
      </c>
      <c r="B153" s="51" t="s">
        <v>177</v>
      </c>
      <c r="C153" s="52" t="n">
        <v>39</v>
      </c>
      <c r="D153" s="53" t="s">
        <v>225</v>
      </c>
      <c r="E153" s="54" t="s">
        <v>226</v>
      </c>
      <c r="F153" s="59"/>
      <c r="G153" s="54" t="n">
        <v>6145</v>
      </c>
      <c r="H153" s="55" t="n">
        <v>4009</v>
      </c>
      <c r="I153" s="55" t="n">
        <v>471956</v>
      </c>
      <c r="J153" s="56" t="n">
        <v>115.8</v>
      </c>
      <c r="K153" s="57" t="n">
        <f aca="false">Proposta!$E$24</f>
        <v>0</v>
      </c>
      <c r="L153" s="58" t="n">
        <f aca="false">J153*(1+K153)</f>
        <v>115.8</v>
      </c>
    </row>
    <row r="154" customFormat="false" ht="23.85" hidden="false" customHeight="false" outlineLevel="0" collapsed="false">
      <c r="A154" s="50" t="n">
        <v>154</v>
      </c>
      <c r="B154" s="51" t="s">
        <v>177</v>
      </c>
      <c r="C154" s="52" t="n">
        <v>40</v>
      </c>
      <c r="D154" s="53" t="s">
        <v>227</v>
      </c>
      <c r="E154" s="54" t="s">
        <v>226</v>
      </c>
      <c r="F154" s="59"/>
      <c r="G154" s="54" t="n">
        <v>6145</v>
      </c>
      <c r="H154" s="55" t="n">
        <v>4009</v>
      </c>
      <c r="I154" s="55" t="n">
        <v>483318</v>
      </c>
      <c r="J154" s="56" t="n">
        <v>118</v>
      </c>
      <c r="K154" s="57" t="n">
        <f aca="false">Proposta!$E$24</f>
        <v>0</v>
      </c>
      <c r="L154" s="58" t="n">
        <f aca="false">J154*(1+K154)</f>
        <v>118</v>
      </c>
    </row>
    <row r="155" customFormat="false" ht="23.85" hidden="false" customHeight="false" outlineLevel="0" collapsed="false">
      <c r="A155" s="50" t="n">
        <v>155</v>
      </c>
      <c r="B155" s="51" t="s">
        <v>177</v>
      </c>
      <c r="C155" s="52" t="n">
        <v>41</v>
      </c>
      <c r="D155" s="53" t="s">
        <v>228</v>
      </c>
      <c r="E155" s="54" t="s">
        <v>120</v>
      </c>
      <c r="F155" s="59"/>
      <c r="G155" s="54" t="n">
        <v>6145</v>
      </c>
      <c r="H155" s="55" t="n">
        <v>4009</v>
      </c>
      <c r="I155" s="55" t="n">
        <v>479508</v>
      </c>
      <c r="J155" s="56" t="n">
        <v>258.44</v>
      </c>
      <c r="K155" s="57" t="n">
        <f aca="false">Proposta!$E$24</f>
        <v>0</v>
      </c>
      <c r="L155" s="58" t="n">
        <f aca="false">J155*(1+K155)</f>
        <v>258.44</v>
      </c>
    </row>
    <row r="156" customFormat="false" ht="23.85" hidden="false" customHeight="false" outlineLevel="0" collapsed="false">
      <c r="A156" s="50" t="n">
        <v>156</v>
      </c>
      <c r="B156" s="51" t="s">
        <v>177</v>
      </c>
      <c r="C156" s="52" t="n">
        <v>42</v>
      </c>
      <c r="D156" s="53" t="s">
        <v>229</v>
      </c>
      <c r="E156" s="54" t="s">
        <v>112</v>
      </c>
      <c r="F156" s="54"/>
      <c r="G156" s="54" t="n">
        <v>6145</v>
      </c>
      <c r="H156" s="55" t="n">
        <v>4009</v>
      </c>
      <c r="I156" s="55" t="n">
        <v>613577</v>
      </c>
      <c r="J156" s="56" t="n">
        <v>334</v>
      </c>
      <c r="K156" s="57" t="n">
        <f aca="false">Proposta!$E$24</f>
        <v>0</v>
      </c>
      <c r="L156" s="58" t="n">
        <f aca="false">J156*(1+K156)</f>
        <v>334</v>
      </c>
    </row>
    <row r="157" customFormat="false" ht="23.85" hidden="false" customHeight="false" outlineLevel="0" collapsed="false">
      <c r="A157" s="50" t="n">
        <v>157</v>
      </c>
      <c r="B157" s="51" t="s">
        <v>177</v>
      </c>
      <c r="C157" s="52" t="n">
        <v>43</v>
      </c>
      <c r="D157" s="53" t="s">
        <v>230</v>
      </c>
      <c r="E157" s="54" t="s">
        <v>55</v>
      </c>
      <c r="F157" s="54"/>
      <c r="G157" s="54" t="n">
        <v>7510</v>
      </c>
      <c r="H157" s="55" t="n">
        <v>18071</v>
      </c>
      <c r="I157" s="55" t="n">
        <v>279071</v>
      </c>
      <c r="J157" s="56" t="n">
        <v>4.3</v>
      </c>
      <c r="K157" s="57" t="n">
        <f aca="false">Proposta!$E$24</f>
        <v>0</v>
      </c>
      <c r="L157" s="58" t="n">
        <f aca="false">J157*(1+K157)</f>
        <v>4.3</v>
      </c>
    </row>
    <row r="158" customFormat="false" ht="46.25" hidden="false" customHeight="false" outlineLevel="0" collapsed="false">
      <c r="A158" s="50" t="n">
        <v>158</v>
      </c>
      <c r="B158" s="51" t="s">
        <v>177</v>
      </c>
      <c r="C158" s="52" t="n">
        <v>44</v>
      </c>
      <c r="D158" s="53" t="s">
        <v>231</v>
      </c>
      <c r="E158" s="54" t="s">
        <v>55</v>
      </c>
      <c r="F158" s="54"/>
      <c r="G158" s="54" t="n">
        <v>7510</v>
      </c>
      <c r="H158" s="55" t="n">
        <v>18071</v>
      </c>
      <c r="I158" s="55" t="n">
        <v>279026</v>
      </c>
      <c r="J158" s="56" t="n">
        <v>4.85</v>
      </c>
      <c r="K158" s="57" t="n">
        <f aca="false">Proposta!$E$24</f>
        <v>0</v>
      </c>
      <c r="L158" s="58" t="n">
        <f aca="false">J158*(1+K158)</f>
        <v>4.85</v>
      </c>
    </row>
    <row r="159" customFormat="false" ht="35.05" hidden="false" customHeight="false" outlineLevel="0" collapsed="false">
      <c r="A159" s="50" t="n">
        <v>159</v>
      </c>
      <c r="B159" s="51" t="s">
        <v>177</v>
      </c>
      <c r="C159" s="52" t="n">
        <v>45</v>
      </c>
      <c r="D159" s="53" t="s">
        <v>232</v>
      </c>
      <c r="E159" s="54" t="s">
        <v>55</v>
      </c>
      <c r="F159" s="54"/>
      <c r="G159" s="54" t="n">
        <v>7510</v>
      </c>
      <c r="H159" s="54" t="n">
        <v>18071</v>
      </c>
      <c r="I159" s="54" t="n">
        <v>355297</v>
      </c>
      <c r="J159" s="56" t="n">
        <v>4</v>
      </c>
      <c r="K159" s="57" t="n">
        <f aca="false">Proposta!$E$24</f>
        <v>0</v>
      </c>
      <c r="L159" s="58" t="n">
        <f aca="false">J159*(1+K159)</f>
        <v>4</v>
      </c>
    </row>
    <row r="160" customFormat="false" ht="23.85" hidden="false" customHeight="false" outlineLevel="0" collapsed="false">
      <c r="A160" s="50" t="n">
        <v>160</v>
      </c>
      <c r="B160" s="51" t="s">
        <v>177</v>
      </c>
      <c r="C160" s="52" t="n">
        <v>46</v>
      </c>
      <c r="D160" s="53" t="s">
        <v>233</v>
      </c>
      <c r="E160" s="54" t="s">
        <v>55</v>
      </c>
      <c r="F160" s="54"/>
      <c r="G160" s="54" t="n">
        <v>7510</v>
      </c>
      <c r="H160" s="54" t="n">
        <v>18071</v>
      </c>
      <c r="I160" s="54" t="n">
        <v>279037</v>
      </c>
      <c r="J160" s="56" t="n">
        <v>1.21</v>
      </c>
      <c r="K160" s="57" t="n">
        <f aca="false">Proposta!$E$24</f>
        <v>0</v>
      </c>
      <c r="L160" s="58" t="n">
        <f aca="false">J160*(1+K160)</f>
        <v>1.21</v>
      </c>
    </row>
    <row r="161" customFormat="false" ht="23.85" hidden="false" customHeight="false" outlineLevel="0" collapsed="false">
      <c r="A161" s="50" t="n">
        <v>161</v>
      </c>
      <c r="B161" s="51" t="s">
        <v>177</v>
      </c>
      <c r="C161" s="52" t="n">
        <v>47</v>
      </c>
      <c r="D161" s="53" t="s">
        <v>234</v>
      </c>
      <c r="E161" s="54" t="s">
        <v>112</v>
      </c>
      <c r="F161" s="54"/>
      <c r="G161" s="54" t="n">
        <v>7510</v>
      </c>
      <c r="H161" s="54" t="n">
        <v>18071</v>
      </c>
      <c r="I161" s="54" t="n">
        <v>485169</v>
      </c>
      <c r="J161" s="56" t="n">
        <v>48.87</v>
      </c>
      <c r="K161" s="57" t="n">
        <f aca="false">Proposta!$E$24</f>
        <v>0</v>
      </c>
      <c r="L161" s="58" t="n">
        <f aca="false">J161*(1+K161)</f>
        <v>48.87</v>
      </c>
    </row>
    <row r="162" customFormat="false" ht="23.85" hidden="false" customHeight="false" outlineLevel="0" collapsed="false">
      <c r="A162" s="50" t="n">
        <v>162</v>
      </c>
      <c r="B162" s="51" t="s">
        <v>177</v>
      </c>
      <c r="C162" s="52" t="n">
        <v>48</v>
      </c>
      <c r="D162" s="53" t="s">
        <v>235</v>
      </c>
      <c r="E162" s="54" t="s">
        <v>55</v>
      </c>
      <c r="F162" s="54"/>
      <c r="G162" s="54" t="n">
        <v>7510</v>
      </c>
      <c r="H162" s="54" t="n">
        <v>18071</v>
      </c>
      <c r="I162" s="54" t="n">
        <v>284323</v>
      </c>
      <c r="J162" s="56" t="n">
        <v>3.88</v>
      </c>
      <c r="K162" s="57" t="n">
        <f aca="false">Proposta!$E$24</f>
        <v>0</v>
      </c>
      <c r="L162" s="58" t="n">
        <f aca="false">J162*(1+K162)</f>
        <v>3.88</v>
      </c>
    </row>
    <row r="163" customFormat="false" ht="23.85" hidden="false" customHeight="false" outlineLevel="0" collapsed="false">
      <c r="A163" s="50" t="n">
        <v>163</v>
      </c>
      <c r="B163" s="51" t="s">
        <v>177</v>
      </c>
      <c r="C163" s="52" t="n">
        <v>49</v>
      </c>
      <c r="D163" s="53" t="s">
        <v>236</v>
      </c>
      <c r="E163" s="59" t="s">
        <v>55</v>
      </c>
      <c r="F163" s="54"/>
      <c r="G163" s="54" t="n">
        <v>7510</v>
      </c>
      <c r="H163" s="54" t="n">
        <v>18071</v>
      </c>
      <c r="I163" s="54" t="n">
        <v>467552</v>
      </c>
      <c r="J163" s="56" t="n">
        <v>11.7</v>
      </c>
      <c r="K163" s="57" t="n">
        <f aca="false">Proposta!$E$24</f>
        <v>0</v>
      </c>
      <c r="L163" s="58" t="n">
        <f aca="false">J163*(1+K163)</f>
        <v>11.7</v>
      </c>
    </row>
    <row r="164" customFormat="false" ht="35.05" hidden="false" customHeight="false" outlineLevel="0" collapsed="false">
      <c r="A164" s="50" t="n">
        <v>164</v>
      </c>
      <c r="B164" s="51" t="s">
        <v>177</v>
      </c>
      <c r="C164" s="52" t="n">
        <v>50</v>
      </c>
      <c r="D164" s="53" t="s">
        <v>237</v>
      </c>
      <c r="E164" s="54" t="s">
        <v>55</v>
      </c>
      <c r="F164" s="59"/>
      <c r="G164" s="54" t="n">
        <v>7510</v>
      </c>
      <c r="H164" s="54" t="n">
        <v>18071</v>
      </c>
      <c r="I164" s="54" t="n">
        <v>401094</v>
      </c>
      <c r="J164" s="56" t="n">
        <v>10.16</v>
      </c>
      <c r="K164" s="57" t="n">
        <f aca="false">Proposta!$E$24</f>
        <v>0</v>
      </c>
      <c r="L164" s="58" t="n">
        <f aca="false">J164*(1+K164)</f>
        <v>10.16</v>
      </c>
    </row>
    <row r="165" customFormat="false" ht="23.85" hidden="false" customHeight="false" outlineLevel="0" collapsed="false">
      <c r="A165" s="50" t="n">
        <v>165</v>
      </c>
      <c r="B165" s="51" t="s">
        <v>177</v>
      </c>
      <c r="C165" s="52" t="n">
        <v>51</v>
      </c>
      <c r="D165" s="53" t="s">
        <v>238</v>
      </c>
      <c r="E165" s="54" t="s">
        <v>55</v>
      </c>
      <c r="F165" s="54"/>
      <c r="G165" s="54" t="n">
        <v>7510</v>
      </c>
      <c r="H165" s="54" t="n">
        <v>18071</v>
      </c>
      <c r="I165" s="54" t="n">
        <v>279000</v>
      </c>
      <c r="J165" s="56" t="n">
        <v>8.54</v>
      </c>
      <c r="K165" s="57" t="n">
        <f aca="false">Proposta!$E$24</f>
        <v>0</v>
      </c>
      <c r="L165" s="58" t="n">
        <f aca="false">J165*(1+K165)</f>
        <v>8.54</v>
      </c>
    </row>
    <row r="166" customFormat="false" ht="23.85" hidden="false" customHeight="false" outlineLevel="0" collapsed="false">
      <c r="A166" s="50" t="n">
        <v>166</v>
      </c>
      <c r="B166" s="51" t="s">
        <v>177</v>
      </c>
      <c r="C166" s="52" t="n">
        <v>52</v>
      </c>
      <c r="D166" s="53" t="s">
        <v>239</v>
      </c>
      <c r="E166" s="54" t="s">
        <v>55</v>
      </c>
      <c r="F166" s="54"/>
      <c r="G166" s="54" t="n">
        <v>7510</v>
      </c>
      <c r="H166" s="54" t="n">
        <v>18071</v>
      </c>
      <c r="I166" s="54" t="n">
        <v>290035</v>
      </c>
      <c r="J166" s="56" t="n">
        <v>12.9</v>
      </c>
      <c r="K166" s="57" t="n">
        <f aca="false">Proposta!$E$24</f>
        <v>0</v>
      </c>
      <c r="L166" s="58" t="n">
        <f aca="false">J166*(1+K166)</f>
        <v>12.9</v>
      </c>
    </row>
    <row r="167" customFormat="false" ht="35.05" hidden="false" customHeight="false" outlineLevel="0" collapsed="false">
      <c r="A167" s="50" t="n">
        <v>167</v>
      </c>
      <c r="B167" s="51" t="s">
        <v>177</v>
      </c>
      <c r="C167" s="52" t="n">
        <v>53</v>
      </c>
      <c r="D167" s="53" t="s">
        <v>240</v>
      </c>
      <c r="E167" s="54" t="s">
        <v>55</v>
      </c>
      <c r="F167" s="59"/>
      <c r="G167" s="54" t="n">
        <v>7510</v>
      </c>
      <c r="H167" s="54" t="n">
        <v>18071</v>
      </c>
      <c r="I167" s="54" t="n">
        <v>450593</v>
      </c>
      <c r="J167" s="56" t="n">
        <v>8.91</v>
      </c>
      <c r="K167" s="57" t="n">
        <f aca="false">Proposta!$E$24</f>
        <v>0</v>
      </c>
      <c r="L167" s="58" t="n">
        <f aca="false">J167*(1+K167)</f>
        <v>8.91</v>
      </c>
    </row>
    <row r="168" customFormat="false" ht="35.05" hidden="false" customHeight="false" outlineLevel="0" collapsed="false">
      <c r="A168" s="50" t="n">
        <v>168</v>
      </c>
      <c r="B168" s="51" t="s">
        <v>177</v>
      </c>
      <c r="C168" s="52" t="n">
        <v>98</v>
      </c>
      <c r="D168" s="53" t="s">
        <v>241</v>
      </c>
      <c r="E168" s="54" t="s">
        <v>112</v>
      </c>
      <c r="F168" s="54"/>
      <c r="G168" s="54" t="n">
        <v>7510</v>
      </c>
      <c r="H168" s="54" t="n">
        <v>18071</v>
      </c>
      <c r="I168" s="54" t="n">
        <v>633967</v>
      </c>
      <c r="J168" s="56" t="n">
        <v>21.09</v>
      </c>
      <c r="K168" s="57" t="n">
        <f aca="false">Proposta!$E$24</f>
        <v>0</v>
      </c>
      <c r="L168" s="58" t="n">
        <f aca="false">J168*(1+K168)</f>
        <v>21.09</v>
      </c>
    </row>
    <row r="169" customFormat="false" ht="23.85" hidden="false" customHeight="false" outlineLevel="0" collapsed="false">
      <c r="A169" s="50" t="n">
        <v>169</v>
      </c>
      <c r="B169" s="51" t="s">
        <v>177</v>
      </c>
      <c r="C169" s="52" t="n">
        <v>54</v>
      </c>
      <c r="D169" s="53" t="s">
        <v>242</v>
      </c>
      <c r="E169" s="54" t="s">
        <v>55</v>
      </c>
      <c r="F169" s="59"/>
      <c r="G169" s="54" t="n">
        <v>7510</v>
      </c>
      <c r="H169" s="54" t="n">
        <v>18071</v>
      </c>
      <c r="I169" s="54" t="n">
        <v>356367</v>
      </c>
      <c r="J169" s="56" t="n">
        <v>6.56</v>
      </c>
      <c r="K169" s="57" t="n">
        <f aca="false">Proposta!$E$24</f>
        <v>0</v>
      </c>
      <c r="L169" s="58" t="n">
        <f aca="false">J169*(1+K169)</f>
        <v>6.56</v>
      </c>
    </row>
    <row r="170" customFormat="false" ht="23.85" hidden="false" customHeight="false" outlineLevel="0" collapsed="false">
      <c r="A170" s="50" t="n">
        <v>170</v>
      </c>
      <c r="B170" s="51" t="s">
        <v>177</v>
      </c>
      <c r="C170" s="52" t="n">
        <v>55</v>
      </c>
      <c r="D170" s="53" t="s">
        <v>243</v>
      </c>
      <c r="E170" s="54" t="s">
        <v>55</v>
      </c>
      <c r="F170" s="59"/>
      <c r="G170" s="54" t="n">
        <v>7510</v>
      </c>
      <c r="H170" s="54" t="n">
        <v>18071</v>
      </c>
      <c r="I170" s="54" t="n">
        <v>463261</v>
      </c>
      <c r="J170" s="56" t="n">
        <v>3.46</v>
      </c>
      <c r="K170" s="57" t="n">
        <f aca="false">Proposta!$E$24</f>
        <v>0</v>
      </c>
      <c r="L170" s="58" t="n">
        <f aca="false">J170*(1+K170)</f>
        <v>3.46</v>
      </c>
    </row>
    <row r="171" customFormat="false" ht="23.85" hidden="false" customHeight="false" outlineLevel="0" collapsed="false">
      <c r="A171" s="50" t="n">
        <v>171</v>
      </c>
      <c r="B171" s="51" t="s">
        <v>177</v>
      </c>
      <c r="C171" s="52" t="n">
        <v>56</v>
      </c>
      <c r="D171" s="53" t="s">
        <v>244</v>
      </c>
      <c r="E171" s="54" t="s">
        <v>55</v>
      </c>
      <c r="F171" s="59"/>
      <c r="G171" s="54" t="n">
        <v>7510</v>
      </c>
      <c r="H171" s="54" t="n">
        <v>18071</v>
      </c>
      <c r="I171" s="54" t="n">
        <v>279064</v>
      </c>
      <c r="J171" s="56" t="n">
        <v>4.2</v>
      </c>
      <c r="K171" s="57" t="n">
        <f aca="false">Proposta!$E$24</f>
        <v>0</v>
      </c>
      <c r="L171" s="58" t="n">
        <f aca="false">J171*(1+K171)</f>
        <v>4.2</v>
      </c>
    </row>
    <row r="172" customFormat="false" ht="23.85" hidden="false" customHeight="false" outlineLevel="0" collapsed="false">
      <c r="A172" s="50" t="n">
        <v>172</v>
      </c>
      <c r="B172" s="51" t="s">
        <v>177</v>
      </c>
      <c r="C172" s="52" t="n">
        <v>57</v>
      </c>
      <c r="D172" s="53" t="s">
        <v>245</v>
      </c>
      <c r="E172" s="54" t="s">
        <v>55</v>
      </c>
      <c r="F172" s="59"/>
      <c r="G172" s="54" t="n">
        <v>7510</v>
      </c>
      <c r="H172" s="55" t="n">
        <v>18071</v>
      </c>
      <c r="I172" s="55" t="n">
        <v>432290</v>
      </c>
      <c r="J172" s="56" t="n">
        <v>23.26</v>
      </c>
      <c r="K172" s="57" t="n">
        <f aca="false">Proposta!$E$24</f>
        <v>0</v>
      </c>
      <c r="L172" s="58" t="n">
        <f aca="false">J172*(1+K172)</f>
        <v>23.26</v>
      </c>
    </row>
    <row r="173" customFormat="false" ht="23.85" hidden="false" customHeight="false" outlineLevel="0" collapsed="false">
      <c r="A173" s="50" t="n">
        <v>173</v>
      </c>
      <c r="B173" s="51" t="s">
        <v>177</v>
      </c>
      <c r="C173" s="52" t="n">
        <v>58</v>
      </c>
      <c r="D173" s="53" t="s">
        <v>246</v>
      </c>
      <c r="E173" s="54" t="s">
        <v>55</v>
      </c>
      <c r="F173" s="59"/>
      <c r="G173" s="54" t="n">
        <v>7510</v>
      </c>
      <c r="H173" s="55" t="n">
        <v>18071</v>
      </c>
      <c r="I173" s="55" t="n">
        <v>323863</v>
      </c>
      <c r="J173" s="56" t="n">
        <v>6.51</v>
      </c>
      <c r="K173" s="57" t="n">
        <f aca="false">Proposta!$E$24</f>
        <v>0</v>
      </c>
      <c r="L173" s="58" t="n">
        <f aca="false">J173*(1+K173)</f>
        <v>6.51</v>
      </c>
    </row>
    <row r="174" customFormat="false" ht="23.85" hidden="false" customHeight="false" outlineLevel="0" collapsed="false">
      <c r="A174" s="50" t="n">
        <v>174</v>
      </c>
      <c r="B174" s="51" t="s">
        <v>177</v>
      </c>
      <c r="C174" s="52" t="n">
        <v>59</v>
      </c>
      <c r="D174" s="53" t="s">
        <v>247</v>
      </c>
      <c r="E174" s="54" t="s">
        <v>55</v>
      </c>
      <c r="F174" s="59"/>
      <c r="G174" s="54" t="n">
        <v>7510</v>
      </c>
      <c r="H174" s="55" t="n">
        <v>18071</v>
      </c>
      <c r="I174" s="55" t="n">
        <v>601347</v>
      </c>
      <c r="J174" s="56" t="n">
        <v>9.95</v>
      </c>
      <c r="K174" s="57" t="n">
        <f aca="false">Proposta!$E$24</f>
        <v>0</v>
      </c>
      <c r="L174" s="58" t="n">
        <f aca="false">J174*(1+K174)</f>
        <v>9.95</v>
      </c>
    </row>
    <row r="175" customFormat="false" ht="23.85" hidden="false" customHeight="false" outlineLevel="0" collapsed="false">
      <c r="A175" s="50" t="n">
        <v>175</v>
      </c>
      <c r="B175" s="51" t="s">
        <v>177</v>
      </c>
      <c r="C175" s="52" t="n">
        <v>60</v>
      </c>
      <c r="D175" s="53" t="s">
        <v>248</v>
      </c>
      <c r="E175" s="54" t="s">
        <v>55</v>
      </c>
      <c r="F175" s="59"/>
      <c r="G175" s="54" t="n">
        <v>7510</v>
      </c>
      <c r="H175" s="55" t="n">
        <v>18071</v>
      </c>
      <c r="I175" s="55" t="n">
        <v>279209</v>
      </c>
      <c r="J175" s="56" t="n">
        <v>13.68</v>
      </c>
      <c r="K175" s="57" t="n">
        <f aca="false">Proposta!$E$24</f>
        <v>0</v>
      </c>
      <c r="L175" s="58" t="n">
        <f aca="false">J175*(1+K175)</f>
        <v>13.68</v>
      </c>
    </row>
    <row r="176" customFormat="false" ht="23.85" hidden="false" customHeight="false" outlineLevel="0" collapsed="false">
      <c r="A176" s="50" t="n">
        <v>176</v>
      </c>
      <c r="B176" s="51" t="s">
        <v>177</v>
      </c>
      <c r="C176" s="52" t="n">
        <v>61</v>
      </c>
      <c r="D176" s="53" t="s">
        <v>249</v>
      </c>
      <c r="E176" s="54" t="s">
        <v>55</v>
      </c>
      <c r="F176" s="59"/>
      <c r="G176" s="54" t="n">
        <v>8135</v>
      </c>
      <c r="H176" s="55" t="n">
        <v>1345</v>
      </c>
      <c r="I176" s="55" t="n">
        <v>605967</v>
      </c>
      <c r="J176" s="56" t="n">
        <v>11.96</v>
      </c>
      <c r="K176" s="57" t="n">
        <f aca="false">Proposta!$E$24</f>
        <v>0</v>
      </c>
      <c r="L176" s="58" t="n">
        <f aca="false">J176*(1+K176)</f>
        <v>11.96</v>
      </c>
    </row>
    <row r="177" customFormat="false" ht="23.85" hidden="false" customHeight="false" outlineLevel="0" collapsed="false">
      <c r="A177" s="50" t="n">
        <v>177</v>
      </c>
      <c r="B177" s="51" t="s">
        <v>177</v>
      </c>
      <c r="C177" s="52" t="n">
        <v>62</v>
      </c>
      <c r="D177" s="53" t="s">
        <v>250</v>
      </c>
      <c r="E177" s="54" t="s">
        <v>112</v>
      </c>
      <c r="F177" s="59"/>
      <c r="G177" s="54" t="n">
        <v>5970</v>
      </c>
      <c r="H177" s="55" t="n">
        <v>7592</v>
      </c>
      <c r="I177" s="55" t="n">
        <v>356305</v>
      </c>
      <c r="J177" s="56" t="n">
        <v>13.74</v>
      </c>
      <c r="K177" s="57" t="n">
        <f aca="false">Proposta!$E$24</f>
        <v>0</v>
      </c>
      <c r="L177" s="58" t="n">
        <f aca="false">J177*(1+K177)</f>
        <v>13.74</v>
      </c>
    </row>
    <row r="178" customFormat="false" ht="23.85" hidden="false" customHeight="false" outlineLevel="0" collapsed="false">
      <c r="A178" s="50" t="n">
        <v>178</v>
      </c>
      <c r="B178" s="51" t="s">
        <v>177</v>
      </c>
      <c r="C178" s="52" t="n">
        <v>98</v>
      </c>
      <c r="D178" s="53" t="s">
        <v>251</v>
      </c>
      <c r="E178" s="54" t="s">
        <v>55</v>
      </c>
      <c r="F178" s="54"/>
      <c r="G178" s="54" t="n">
        <v>8040</v>
      </c>
      <c r="H178" s="55" t="n">
        <v>2104</v>
      </c>
      <c r="I178" s="54" t="n">
        <v>633967</v>
      </c>
      <c r="J178" s="56" t="n">
        <v>21.09</v>
      </c>
      <c r="K178" s="57" t="n">
        <f aca="false">Proposta!$E$24</f>
        <v>0</v>
      </c>
      <c r="L178" s="58" t="n">
        <f aca="false">J178*(1+K178)</f>
        <v>21.09</v>
      </c>
    </row>
    <row r="179" customFormat="false" ht="23.85" hidden="false" customHeight="false" outlineLevel="0" collapsed="false">
      <c r="A179" s="50" t="n">
        <v>179</v>
      </c>
      <c r="B179" s="51" t="s">
        <v>177</v>
      </c>
      <c r="C179" s="52" t="n">
        <v>63</v>
      </c>
      <c r="D179" s="53" t="s">
        <v>252</v>
      </c>
      <c r="E179" s="54" t="s">
        <v>55</v>
      </c>
      <c r="F179" s="59"/>
      <c r="G179" s="54" t="n">
        <v>7510</v>
      </c>
      <c r="H179" s="55" t="n">
        <v>18071</v>
      </c>
      <c r="I179" s="55" t="n">
        <v>481049</v>
      </c>
      <c r="J179" s="56" t="n">
        <v>11.25</v>
      </c>
      <c r="K179" s="57" t="n">
        <f aca="false">Proposta!$E$24</f>
        <v>0</v>
      </c>
      <c r="L179" s="58" t="n">
        <f aca="false">J179*(1+K179)</f>
        <v>11.25</v>
      </c>
    </row>
    <row r="180" customFormat="false" ht="14.25" hidden="false" customHeight="false" outlineLevel="0" collapsed="false">
      <c r="A180" s="50" t="n">
        <v>180</v>
      </c>
      <c r="B180" s="51" t="s">
        <v>177</v>
      </c>
      <c r="C180" s="52" t="n">
        <v>64</v>
      </c>
      <c r="D180" s="53" t="s">
        <v>253</v>
      </c>
      <c r="E180" s="54" t="s">
        <v>55</v>
      </c>
      <c r="F180" s="59"/>
      <c r="G180" s="54" t="n">
        <v>7920</v>
      </c>
      <c r="H180" s="55" t="n">
        <v>7630</v>
      </c>
      <c r="I180" s="55" t="n">
        <v>319163</v>
      </c>
      <c r="J180" s="56" t="n">
        <v>2.15</v>
      </c>
      <c r="K180" s="57" t="n">
        <f aca="false">Proposta!$E$24</f>
        <v>0</v>
      </c>
      <c r="L180" s="58" t="n">
        <f aca="false">J180*(1+K180)</f>
        <v>2.15</v>
      </c>
    </row>
    <row r="181" customFormat="false" ht="68.65" hidden="false" customHeight="false" outlineLevel="0" collapsed="false">
      <c r="A181" s="50" t="n">
        <v>181</v>
      </c>
      <c r="B181" s="51" t="s">
        <v>177</v>
      </c>
      <c r="C181" s="52" t="n">
        <v>65</v>
      </c>
      <c r="D181" s="53" t="s">
        <v>254</v>
      </c>
      <c r="E181" s="54" t="s">
        <v>55</v>
      </c>
      <c r="F181" s="59" t="s">
        <v>67</v>
      </c>
      <c r="G181" s="54" t="n">
        <v>7310</v>
      </c>
      <c r="H181" s="55" t="n">
        <v>1041</v>
      </c>
      <c r="I181" s="55" t="n">
        <v>425200</v>
      </c>
      <c r="J181" s="56" t="n">
        <v>1011.5</v>
      </c>
      <c r="K181" s="57" t="n">
        <f aca="false">Proposta!$E$24</f>
        <v>0</v>
      </c>
      <c r="L181" s="58" t="n">
        <f aca="false">J181*(1+K181)</f>
        <v>1011.5</v>
      </c>
    </row>
    <row r="182" customFormat="false" ht="147" hidden="false" customHeight="false" outlineLevel="0" collapsed="false">
      <c r="A182" s="50" t="n">
        <v>182</v>
      </c>
      <c r="B182" s="51" t="s">
        <v>130</v>
      </c>
      <c r="C182" s="52" t="n">
        <v>69</v>
      </c>
      <c r="D182" s="53" t="s">
        <v>255</v>
      </c>
      <c r="E182" s="61" t="s">
        <v>55</v>
      </c>
      <c r="F182" s="61" t="s">
        <v>67</v>
      </c>
      <c r="G182" s="61" t="n">
        <v>7310</v>
      </c>
      <c r="H182" s="61" t="n">
        <v>1070</v>
      </c>
      <c r="I182" s="61" t="n">
        <v>239902</v>
      </c>
      <c r="J182" s="56" t="n">
        <v>2898.45</v>
      </c>
      <c r="K182" s="57" t="n">
        <f aca="false">Proposta!$E$24</f>
        <v>0</v>
      </c>
      <c r="L182" s="58" t="n">
        <f aca="false">J182*(1+K182)</f>
        <v>2898.45</v>
      </c>
    </row>
    <row r="183" customFormat="false" ht="46.25" hidden="false" customHeight="false" outlineLevel="0" collapsed="false">
      <c r="A183" s="50" t="n">
        <v>183</v>
      </c>
      <c r="B183" s="51" t="s">
        <v>177</v>
      </c>
      <c r="C183" s="52" t="n">
        <v>66</v>
      </c>
      <c r="D183" s="53" t="s">
        <v>256</v>
      </c>
      <c r="E183" s="54" t="s">
        <v>55</v>
      </c>
      <c r="F183" s="54"/>
      <c r="G183" s="54" t="n">
        <v>5965</v>
      </c>
      <c r="H183" s="54" t="n">
        <v>7703</v>
      </c>
      <c r="I183" s="54" t="n">
        <v>620512</v>
      </c>
      <c r="J183" s="56" t="n">
        <v>159.98</v>
      </c>
      <c r="K183" s="57" t="n">
        <f aca="false">Proposta!$E$24</f>
        <v>0</v>
      </c>
      <c r="L183" s="58" t="n">
        <f aca="false">J183*(1+K183)</f>
        <v>159.98</v>
      </c>
    </row>
    <row r="184" customFormat="false" ht="57.45" hidden="false" customHeight="false" outlineLevel="0" collapsed="false">
      <c r="A184" s="50" t="n">
        <v>184</v>
      </c>
      <c r="B184" s="51" t="s">
        <v>177</v>
      </c>
      <c r="C184" s="52" t="n">
        <v>67</v>
      </c>
      <c r="D184" s="53" t="s">
        <v>257</v>
      </c>
      <c r="E184" s="54" t="s">
        <v>55</v>
      </c>
      <c r="F184" s="59" t="s">
        <v>67</v>
      </c>
      <c r="G184" s="54" t="n">
        <v>7310</v>
      </c>
      <c r="H184" s="54" t="n">
        <v>1045</v>
      </c>
      <c r="I184" s="54" t="n">
        <v>624544</v>
      </c>
      <c r="J184" s="56" t="n">
        <v>752</v>
      </c>
      <c r="K184" s="57" t="n">
        <f aca="false">Proposta!$E$24</f>
        <v>0</v>
      </c>
      <c r="L184" s="58" t="n">
        <f aca="false">J184*(1+K184)</f>
        <v>752</v>
      </c>
    </row>
    <row r="185" customFormat="false" ht="57.45" hidden="false" customHeight="false" outlineLevel="0" collapsed="false">
      <c r="A185" s="50" t="n">
        <v>185</v>
      </c>
      <c r="B185" s="51" t="s">
        <v>177</v>
      </c>
      <c r="C185" s="52" t="n">
        <v>68</v>
      </c>
      <c r="D185" s="53" t="s">
        <v>258</v>
      </c>
      <c r="E185" s="54" t="s">
        <v>55</v>
      </c>
      <c r="F185" s="59" t="s">
        <v>67</v>
      </c>
      <c r="G185" s="54" t="n">
        <v>7310</v>
      </c>
      <c r="H185" s="54" t="n">
        <v>1045</v>
      </c>
      <c r="I185" s="54" t="n">
        <v>446092</v>
      </c>
      <c r="J185" s="56" t="n">
        <v>764</v>
      </c>
      <c r="K185" s="57" t="n">
        <f aca="false">Proposta!$E$24</f>
        <v>0</v>
      </c>
      <c r="L185" s="58" t="n">
        <f aca="false">J185*(1+K185)</f>
        <v>764</v>
      </c>
    </row>
    <row r="186" customFormat="false" ht="46.25" hidden="false" customHeight="false" outlineLevel="0" collapsed="false">
      <c r="A186" s="50" t="n">
        <v>186</v>
      </c>
      <c r="B186" s="51" t="s">
        <v>177</v>
      </c>
      <c r="C186" s="52" t="n">
        <v>69</v>
      </c>
      <c r="D186" s="53" t="s">
        <v>259</v>
      </c>
      <c r="E186" s="54" t="s">
        <v>55</v>
      </c>
      <c r="F186" s="59" t="s">
        <v>67</v>
      </c>
      <c r="G186" s="54" t="n">
        <v>7310</v>
      </c>
      <c r="H186" s="54" t="n">
        <v>1045</v>
      </c>
      <c r="I186" s="59" t="n">
        <v>446092</v>
      </c>
      <c r="J186" s="56" t="n">
        <v>4691.99</v>
      </c>
      <c r="K186" s="57" t="n">
        <f aca="false">Proposta!$E$24</f>
        <v>0</v>
      </c>
      <c r="L186" s="58" t="n">
        <f aca="false">J186*(1+K186)</f>
        <v>4691.99</v>
      </c>
    </row>
    <row r="187" customFormat="false" ht="57.45" hidden="false" customHeight="false" outlineLevel="0" collapsed="false">
      <c r="A187" s="50" t="n">
        <v>187</v>
      </c>
      <c r="B187" s="51" t="s">
        <v>177</v>
      </c>
      <c r="C187" s="52" t="n">
        <v>70</v>
      </c>
      <c r="D187" s="53" t="s">
        <v>260</v>
      </c>
      <c r="E187" s="54" t="s">
        <v>55</v>
      </c>
      <c r="F187" s="59" t="s">
        <v>67</v>
      </c>
      <c r="G187" s="54" t="n">
        <v>7310</v>
      </c>
      <c r="H187" s="54" t="n">
        <v>1026</v>
      </c>
      <c r="I187" s="61" t="n">
        <v>405328</v>
      </c>
      <c r="J187" s="56" t="n">
        <v>651</v>
      </c>
      <c r="K187" s="57" t="n">
        <f aca="false">Proposta!$E$24</f>
        <v>0</v>
      </c>
      <c r="L187" s="58" t="n">
        <f aca="false">J187*(1+K187)</f>
        <v>651</v>
      </c>
    </row>
    <row r="188" customFormat="false" ht="35.05" hidden="false" customHeight="false" outlineLevel="0" collapsed="false">
      <c r="A188" s="50" t="n">
        <v>188</v>
      </c>
      <c r="B188" s="51" t="s">
        <v>177</v>
      </c>
      <c r="C188" s="52" t="n">
        <v>71</v>
      </c>
      <c r="D188" s="53" t="s">
        <v>261</v>
      </c>
      <c r="E188" s="54" t="s">
        <v>55</v>
      </c>
      <c r="F188" s="59" t="s">
        <v>67</v>
      </c>
      <c r="G188" s="54" t="n">
        <v>7310</v>
      </c>
      <c r="H188" s="54" t="n">
        <v>1026</v>
      </c>
      <c r="I188" s="55" t="n">
        <v>617470</v>
      </c>
      <c r="J188" s="56" t="n">
        <v>1963.21</v>
      </c>
      <c r="K188" s="57" t="n">
        <f aca="false">Proposta!$E$24</f>
        <v>0</v>
      </c>
      <c r="L188" s="58" t="n">
        <f aca="false">J188*(1+K188)</f>
        <v>1963.21</v>
      </c>
    </row>
    <row r="189" customFormat="false" ht="35.05" hidden="false" customHeight="false" outlineLevel="0" collapsed="false">
      <c r="A189" s="50" t="n">
        <v>189</v>
      </c>
      <c r="B189" s="51" t="s">
        <v>177</v>
      </c>
      <c r="C189" s="52" t="n">
        <v>71</v>
      </c>
      <c r="D189" s="53" t="s">
        <v>262</v>
      </c>
      <c r="E189" s="54" t="s">
        <v>55</v>
      </c>
      <c r="F189" s="59" t="s">
        <v>67</v>
      </c>
      <c r="G189" s="54" t="n">
        <v>7310</v>
      </c>
      <c r="H189" s="54" t="n">
        <v>1026</v>
      </c>
      <c r="I189" s="55" t="n">
        <v>617470</v>
      </c>
      <c r="J189" s="56" t="n">
        <v>1963.21</v>
      </c>
      <c r="K189" s="57" t="n">
        <f aca="false">Proposta!$E$24</f>
        <v>0</v>
      </c>
      <c r="L189" s="58" t="n">
        <f aca="false">J189*(1+K189)</f>
        <v>1963.21</v>
      </c>
    </row>
    <row r="190" customFormat="false" ht="46.25" hidden="false" customHeight="false" outlineLevel="0" collapsed="false">
      <c r="A190" s="50" t="n">
        <v>190</v>
      </c>
      <c r="B190" s="51" t="s">
        <v>177</v>
      </c>
      <c r="C190" s="52" t="n">
        <v>72</v>
      </c>
      <c r="D190" s="53" t="s">
        <v>263</v>
      </c>
      <c r="E190" s="54" t="s">
        <v>55</v>
      </c>
      <c r="F190" s="59" t="s">
        <v>67</v>
      </c>
      <c r="G190" s="54" t="n">
        <v>4110</v>
      </c>
      <c r="H190" s="54" t="n">
        <v>784</v>
      </c>
      <c r="I190" s="55" t="n">
        <v>397746</v>
      </c>
      <c r="J190" s="56" t="n">
        <v>1089</v>
      </c>
      <c r="K190" s="57" t="n">
        <f aca="false">Proposta!$E$24</f>
        <v>0</v>
      </c>
      <c r="L190" s="58" t="n">
        <f aca="false">J190*(1+K190)</f>
        <v>1089</v>
      </c>
    </row>
    <row r="191" customFormat="false" ht="46.25" hidden="false" customHeight="false" outlineLevel="0" collapsed="false">
      <c r="A191" s="50" t="n">
        <v>191</v>
      </c>
      <c r="B191" s="51" t="s">
        <v>177</v>
      </c>
      <c r="C191" s="52" t="n">
        <v>72</v>
      </c>
      <c r="D191" s="53" t="s">
        <v>264</v>
      </c>
      <c r="E191" s="54" t="s">
        <v>55</v>
      </c>
      <c r="F191" s="59" t="s">
        <v>67</v>
      </c>
      <c r="G191" s="54" t="n">
        <v>4110</v>
      </c>
      <c r="H191" s="54" t="n">
        <v>784</v>
      </c>
      <c r="I191" s="55" t="n">
        <v>397746</v>
      </c>
      <c r="J191" s="56" t="n">
        <v>1089</v>
      </c>
      <c r="K191" s="57" t="n">
        <f aca="false">Proposta!$E$24</f>
        <v>0</v>
      </c>
      <c r="L191" s="58" t="n">
        <f aca="false">J191*(1+K191)</f>
        <v>1089</v>
      </c>
    </row>
    <row r="192" customFormat="false" ht="14.25" hidden="false" customHeight="false" outlineLevel="0" collapsed="false">
      <c r="A192" s="50" t="n">
        <v>192</v>
      </c>
      <c r="B192" s="51" t="s">
        <v>177</v>
      </c>
      <c r="C192" s="52" t="n">
        <v>94</v>
      </c>
      <c r="D192" s="53" t="s">
        <v>265</v>
      </c>
      <c r="E192" s="61" t="s">
        <v>55</v>
      </c>
      <c r="F192" s="61"/>
      <c r="G192" s="61" t="n">
        <v>7330</v>
      </c>
      <c r="H192" s="61" t="n">
        <v>1115</v>
      </c>
      <c r="I192" s="61" t="n">
        <v>470094</v>
      </c>
      <c r="J192" s="56" t="n">
        <v>42</v>
      </c>
      <c r="K192" s="57" t="n">
        <f aca="false">Proposta!$E$24</f>
        <v>0</v>
      </c>
      <c r="L192" s="58" t="n">
        <f aca="false">J192*(1+K192)</f>
        <v>42</v>
      </c>
    </row>
    <row r="193" customFormat="false" ht="35.05" hidden="false" customHeight="false" outlineLevel="0" collapsed="false">
      <c r="A193" s="50" t="n">
        <v>193</v>
      </c>
      <c r="B193" s="51" t="s">
        <v>51</v>
      </c>
      <c r="C193" s="52" t="n">
        <v>64</v>
      </c>
      <c r="D193" s="53" t="s">
        <v>266</v>
      </c>
      <c r="E193" s="54" t="s">
        <v>55</v>
      </c>
      <c r="F193" s="54"/>
      <c r="G193" s="54" t="n">
        <v>7030</v>
      </c>
      <c r="H193" s="54" t="n">
        <v>14009</v>
      </c>
      <c r="I193" s="55" t="n">
        <v>602802</v>
      </c>
      <c r="J193" s="56" t="n">
        <v>141.56</v>
      </c>
      <c r="K193" s="57" t="n">
        <f aca="false">Proposta!$E$24</f>
        <v>0</v>
      </c>
      <c r="L193" s="58" t="n">
        <f aca="false">J193*(1+K193)</f>
        <v>141.56</v>
      </c>
    </row>
    <row r="194" customFormat="false" ht="23.85" hidden="false" customHeight="false" outlineLevel="0" collapsed="false">
      <c r="A194" s="50" t="n">
        <v>194</v>
      </c>
      <c r="B194" s="51" t="s">
        <v>177</v>
      </c>
      <c r="C194" s="52" t="n">
        <v>73</v>
      </c>
      <c r="D194" s="53" t="s">
        <v>267</v>
      </c>
      <c r="E194" s="54" t="s">
        <v>55</v>
      </c>
      <c r="F194" s="59"/>
      <c r="G194" s="54" t="n">
        <v>7520</v>
      </c>
      <c r="H194" s="54" t="n">
        <v>27</v>
      </c>
      <c r="I194" s="55" t="n">
        <v>298055</v>
      </c>
      <c r="J194" s="56" t="n">
        <v>21.62</v>
      </c>
      <c r="K194" s="57" t="n">
        <f aca="false">Proposta!$E$24</f>
        <v>0</v>
      </c>
      <c r="L194" s="58" t="n">
        <f aca="false">J194*(1+K194)</f>
        <v>21.62</v>
      </c>
    </row>
    <row r="195" customFormat="false" ht="23.85" hidden="false" customHeight="false" outlineLevel="0" collapsed="false">
      <c r="A195" s="50" t="n">
        <v>195</v>
      </c>
      <c r="B195" s="51" t="s">
        <v>177</v>
      </c>
      <c r="C195" s="52" t="n">
        <v>74</v>
      </c>
      <c r="D195" s="53" t="s">
        <v>268</v>
      </c>
      <c r="E195" s="54" t="s">
        <v>55</v>
      </c>
      <c r="F195" s="59"/>
      <c r="G195" s="54" t="n">
        <v>7520</v>
      </c>
      <c r="H195" s="54" t="n">
        <v>27</v>
      </c>
      <c r="I195" s="55" t="n">
        <v>359941</v>
      </c>
      <c r="J195" s="56" t="n">
        <v>38.01</v>
      </c>
      <c r="K195" s="57" t="n">
        <f aca="false">Proposta!$E$24</f>
        <v>0</v>
      </c>
      <c r="L195" s="58" t="n">
        <f aca="false">J195*(1+K195)</f>
        <v>38.01</v>
      </c>
    </row>
    <row r="196" customFormat="false" ht="23.85" hidden="false" customHeight="false" outlineLevel="0" collapsed="false">
      <c r="A196" s="50" t="n">
        <v>196</v>
      </c>
      <c r="B196" s="51" t="s">
        <v>177</v>
      </c>
      <c r="C196" s="52" t="n">
        <v>75</v>
      </c>
      <c r="D196" s="53" t="s">
        <v>269</v>
      </c>
      <c r="E196" s="54" t="s">
        <v>55</v>
      </c>
      <c r="F196" s="59"/>
      <c r="G196" s="54" t="n">
        <v>7520</v>
      </c>
      <c r="H196" s="54" t="n">
        <v>27</v>
      </c>
      <c r="I196" s="55" t="n">
        <v>339819</v>
      </c>
      <c r="J196" s="56" t="n">
        <v>33.15</v>
      </c>
      <c r="K196" s="57" t="n">
        <f aca="false">Proposta!$E$24</f>
        <v>0</v>
      </c>
      <c r="L196" s="58" t="n">
        <f aca="false">J196*(1+K196)</f>
        <v>33.15</v>
      </c>
    </row>
    <row r="197" customFormat="false" ht="14.25" hidden="false" customHeight="false" outlineLevel="0" collapsed="false">
      <c r="A197" s="50" t="n">
        <v>197</v>
      </c>
      <c r="B197" s="51" t="s">
        <v>177</v>
      </c>
      <c r="C197" s="52" t="n">
        <v>76</v>
      </c>
      <c r="D197" s="53" t="s">
        <v>270</v>
      </c>
      <c r="E197" s="54" t="s">
        <v>271</v>
      </c>
      <c r="F197" s="59"/>
      <c r="G197" s="54" t="n">
        <v>7510</v>
      </c>
      <c r="H197" s="54" t="n">
        <v>28</v>
      </c>
      <c r="I197" s="54" t="n">
        <v>425226</v>
      </c>
      <c r="J197" s="56" t="n">
        <v>3.97</v>
      </c>
      <c r="K197" s="57" t="n">
        <f aca="false">Proposta!$E$24</f>
        <v>0</v>
      </c>
      <c r="L197" s="58" t="n">
        <f aca="false">J197*(1+K197)</f>
        <v>3.97</v>
      </c>
    </row>
    <row r="198" customFormat="false" ht="35.05" hidden="false" customHeight="false" outlineLevel="0" collapsed="false">
      <c r="A198" s="50" t="n">
        <v>198</v>
      </c>
      <c r="B198" s="51" t="s">
        <v>177</v>
      </c>
      <c r="C198" s="52" t="n">
        <v>77</v>
      </c>
      <c r="D198" s="53" t="s">
        <v>272</v>
      </c>
      <c r="E198" s="54" t="s">
        <v>271</v>
      </c>
      <c r="F198" s="59"/>
      <c r="G198" s="54" t="n">
        <v>7510</v>
      </c>
      <c r="H198" s="54" t="n">
        <v>28</v>
      </c>
      <c r="I198" s="54" t="n">
        <v>290525</v>
      </c>
      <c r="J198" s="56" t="n">
        <v>3.9</v>
      </c>
      <c r="K198" s="57" t="n">
        <f aca="false">Proposta!$E$24</f>
        <v>0</v>
      </c>
      <c r="L198" s="58" t="n">
        <f aca="false">J198*(1+K198)</f>
        <v>3.9</v>
      </c>
    </row>
    <row r="199" customFormat="false" ht="23.85" hidden="false" customHeight="false" outlineLevel="0" collapsed="false">
      <c r="A199" s="50" t="n">
        <v>199</v>
      </c>
      <c r="B199" s="51" t="s">
        <v>177</v>
      </c>
      <c r="C199" s="52" t="n">
        <v>78</v>
      </c>
      <c r="D199" s="53" t="s">
        <v>273</v>
      </c>
      <c r="E199" s="54" t="s">
        <v>55</v>
      </c>
      <c r="F199" s="54"/>
      <c r="G199" s="54" t="n">
        <v>7030</v>
      </c>
      <c r="H199" s="54" t="n">
        <v>216</v>
      </c>
      <c r="I199" s="54" t="n">
        <v>397354</v>
      </c>
      <c r="J199" s="56" t="n">
        <v>409.78</v>
      </c>
      <c r="K199" s="57" t="n">
        <f aca="false">Proposta!$E$24</f>
        <v>0</v>
      </c>
      <c r="L199" s="58" t="n">
        <f aca="false">J199*(1+K199)</f>
        <v>409.78</v>
      </c>
    </row>
    <row r="200" customFormat="false" ht="23.85" hidden="false" customHeight="false" outlineLevel="0" collapsed="false">
      <c r="A200" s="50" t="n">
        <v>200</v>
      </c>
      <c r="B200" s="51" t="s">
        <v>177</v>
      </c>
      <c r="C200" s="52" t="n">
        <v>79</v>
      </c>
      <c r="D200" s="53" t="s">
        <v>274</v>
      </c>
      <c r="E200" s="54" t="s">
        <v>55</v>
      </c>
      <c r="F200" s="54"/>
      <c r="G200" s="54" t="n">
        <v>7030</v>
      </c>
      <c r="H200" s="54" t="n">
        <v>216</v>
      </c>
      <c r="I200" s="54" t="n">
        <v>606881</v>
      </c>
      <c r="J200" s="64" t="n">
        <v>574.45</v>
      </c>
      <c r="K200" s="57" t="n">
        <f aca="false">Proposta!$E$24</f>
        <v>0</v>
      </c>
      <c r="L200" s="58" t="n">
        <f aca="false">J200*(1+K200)</f>
        <v>574.45</v>
      </c>
    </row>
    <row r="201" customFormat="false" ht="23.85" hidden="false" customHeight="false" outlineLevel="0" collapsed="false">
      <c r="A201" s="50" t="n">
        <v>201</v>
      </c>
      <c r="B201" s="51" t="s">
        <v>177</v>
      </c>
      <c r="C201" s="52" t="n">
        <v>81</v>
      </c>
      <c r="D201" s="53" t="s">
        <v>275</v>
      </c>
      <c r="E201" s="54" t="s">
        <v>55</v>
      </c>
      <c r="F201" s="54"/>
      <c r="G201" s="54" t="n">
        <v>7030</v>
      </c>
      <c r="H201" s="54" t="n">
        <v>216</v>
      </c>
      <c r="I201" s="54" t="n">
        <v>482667</v>
      </c>
      <c r="J201" s="64" t="n">
        <v>1140</v>
      </c>
      <c r="K201" s="57" t="n">
        <f aca="false">Proposta!$E$24</f>
        <v>0</v>
      </c>
      <c r="L201" s="58" t="n">
        <f aca="false">J201*(1+K201)</f>
        <v>1140</v>
      </c>
    </row>
    <row r="202" customFormat="false" ht="14.25" hidden="false" customHeight="false" outlineLevel="0" collapsed="false">
      <c r="A202" s="50" t="n">
        <v>202</v>
      </c>
      <c r="B202" s="51" t="s">
        <v>177</v>
      </c>
      <c r="C202" s="52" t="n">
        <v>80</v>
      </c>
      <c r="D202" s="53" t="s">
        <v>276</v>
      </c>
      <c r="E202" s="54" t="s">
        <v>55</v>
      </c>
      <c r="F202" s="54"/>
      <c r="G202" s="54" t="n">
        <v>7030</v>
      </c>
      <c r="H202" s="54" t="n">
        <v>216</v>
      </c>
      <c r="I202" s="54" t="n">
        <v>602371</v>
      </c>
      <c r="J202" s="64" t="n">
        <v>1795.9</v>
      </c>
      <c r="K202" s="57" t="n">
        <f aca="false">Proposta!$E$24</f>
        <v>0</v>
      </c>
      <c r="L202" s="58" t="n">
        <f aca="false">J202*(1+K202)</f>
        <v>1795.9</v>
      </c>
    </row>
    <row r="203" customFormat="false" ht="46.25" hidden="false" customHeight="false" outlineLevel="0" collapsed="false">
      <c r="A203" s="50" t="n">
        <v>203</v>
      </c>
      <c r="B203" s="51" t="s">
        <v>177</v>
      </c>
      <c r="C203" s="52" t="n">
        <v>82</v>
      </c>
      <c r="D203" s="53" t="s">
        <v>277</v>
      </c>
      <c r="E203" s="54" t="s">
        <v>55</v>
      </c>
      <c r="F203" s="54"/>
      <c r="G203" s="54" t="n">
        <v>5965</v>
      </c>
      <c r="H203" s="54" t="n">
        <v>7703</v>
      </c>
      <c r="I203" s="55" t="n">
        <v>482185</v>
      </c>
      <c r="J203" s="64" t="n">
        <v>185.28</v>
      </c>
      <c r="K203" s="57" t="n">
        <f aca="false">Proposta!$E$24</f>
        <v>0</v>
      </c>
      <c r="L203" s="58" t="n">
        <f aca="false">J203*(1+K203)</f>
        <v>185.28</v>
      </c>
    </row>
    <row r="204" customFormat="false" ht="23.85" hidden="false" customHeight="false" outlineLevel="0" collapsed="false">
      <c r="A204" s="50" t="n">
        <v>204</v>
      </c>
      <c r="B204" s="51" t="s">
        <v>177</v>
      </c>
      <c r="C204" s="52" t="n">
        <v>93</v>
      </c>
      <c r="D204" s="53" t="s">
        <v>278</v>
      </c>
      <c r="E204" s="61" t="s">
        <v>55</v>
      </c>
      <c r="F204" s="61" t="s">
        <v>67</v>
      </c>
      <c r="G204" s="61" t="n">
        <v>7020</v>
      </c>
      <c r="H204" s="61" t="n">
        <v>8309</v>
      </c>
      <c r="I204" s="61" t="n">
        <v>392350</v>
      </c>
      <c r="J204" s="56" t="n">
        <v>10400</v>
      </c>
      <c r="K204" s="57" t="n">
        <f aca="false">Proposta!$E$24</f>
        <v>0</v>
      </c>
      <c r="L204" s="58" t="n">
        <f aca="false">J204*(1+K204)</f>
        <v>10400</v>
      </c>
    </row>
    <row r="205" customFormat="false" ht="14.25" hidden="false" customHeight="false" outlineLevel="0" collapsed="false">
      <c r="A205" s="50" t="n">
        <v>205</v>
      </c>
      <c r="B205" s="51" t="s">
        <v>177</v>
      </c>
      <c r="C205" s="52" t="n">
        <v>83</v>
      </c>
      <c r="D205" s="53" t="s">
        <v>279</v>
      </c>
      <c r="E205" s="54" t="s">
        <v>55</v>
      </c>
      <c r="F205" s="59"/>
      <c r="G205" s="54" t="n">
        <v>5930</v>
      </c>
      <c r="H205" s="54" t="n">
        <v>472</v>
      </c>
      <c r="I205" s="55" t="n">
        <v>423823</v>
      </c>
      <c r="J205" s="64" t="n">
        <v>9.6</v>
      </c>
      <c r="K205" s="57" t="n">
        <f aca="false">Proposta!$E$24</f>
        <v>0</v>
      </c>
      <c r="L205" s="58" t="n">
        <f aca="false">J205*(1+K205)</f>
        <v>9.6</v>
      </c>
    </row>
    <row r="206" customFormat="false" ht="14.25" hidden="false" customHeight="false" outlineLevel="0" collapsed="false">
      <c r="A206" s="50" t="n">
        <v>206</v>
      </c>
      <c r="B206" s="51" t="s">
        <v>177</v>
      </c>
      <c r="C206" s="52" t="n">
        <v>84</v>
      </c>
      <c r="D206" s="53" t="s">
        <v>280</v>
      </c>
      <c r="E206" s="54" t="s">
        <v>55</v>
      </c>
      <c r="F206" s="59"/>
      <c r="G206" s="54" t="n">
        <v>5935</v>
      </c>
      <c r="H206" s="54" t="n">
        <v>484</v>
      </c>
      <c r="I206" s="55" t="n">
        <v>614340</v>
      </c>
      <c r="J206" s="64" t="n">
        <v>9.8</v>
      </c>
      <c r="K206" s="57" t="n">
        <f aca="false">Proposta!$E$24</f>
        <v>0</v>
      </c>
      <c r="L206" s="58" t="n">
        <f aca="false">J206*(1+K206)</f>
        <v>9.8</v>
      </c>
    </row>
    <row r="207" customFormat="false" ht="14.25" hidden="false" customHeight="false" outlineLevel="0" collapsed="false">
      <c r="A207" s="50" t="n">
        <v>207</v>
      </c>
      <c r="B207" s="51" t="s">
        <v>177</v>
      </c>
      <c r="C207" s="52" t="n">
        <v>85</v>
      </c>
      <c r="D207" s="53" t="s">
        <v>281</v>
      </c>
      <c r="E207" s="54" t="s">
        <v>55</v>
      </c>
      <c r="F207" s="59"/>
      <c r="G207" s="54" t="n">
        <v>5930</v>
      </c>
      <c r="H207" s="54" t="n">
        <v>472</v>
      </c>
      <c r="I207" s="55" t="n">
        <v>357527</v>
      </c>
      <c r="J207" s="56" t="n">
        <v>12.04</v>
      </c>
      <c r="K207" s="57" t="n">
        <f aca="false">Proposta!$E$24</f>
        <v>0</v>
      </c>
      <c r="L207" s="58" t="n">
        <f aca="false">J207*(1+K207)</f>
        <v>12.04</v>
      </c>
    </row>
    <row r="208" customFormat="false" ht="14.25" hidden="false" customHeight="false" outlineLevel="0" collapsed="false">
      <c r="A208" s="50" t="n">
        <v>208</v>
      </c>
      <c r="B208" s="51" t="s">
        <v>177</v>
      </c>
      <c r="C208" s="52" t="n">
        <v>86</v>
      </c>
      <c r="D208" s="53" t="s">
        <v>282</v>
      </c>
      <c r="E208" s="54" t="s">
        <v>55</v>
      </c>
      <c r="F208" s="59"/>
      <c r="G208" s="54" t="n">
        <v>5930</v>
      </c>
      <c r="H208" s="54" t="n">
        <v>472</v>
      </c>
      <c r="I208" s="55" t="n">
        <v>482551</v>
      </c>
      <c r="J208" s="56" t="n">
        <v>9.54</v>
      </c>
      <c r="K208" s="57" t="n">
        <f aca="false">Proposta!$E$24</f>
        <v>0</v>
      </c>
      <c r="L208" s="58" t="n">
        <f aca="false">J208*(1+K208)</f>
        <v>9.54</v>
      </c>
    </row>
    <row r="209" customFormat="false" ht="23.85" hidden="false" customHeight="false" outlineLevel="0" collapsed="false">
      <c r="A209" s="50" t="n">
        <v>209</v>
      </c>
      <c r="B209" s="51" t="s">
        <v>177</v>
      </c>
      <c r="C209" s="52" t="n">
        <v>87</v>
      </c>
      <c r="D209" s="53" t="s">
        <v>283</v>
      </c>
      <c r="E209" s="54" t="s">
        <v>55</v>
      </c>
      <c r="F209" s="59"/>
      <c r="G209" s="54" t="n">
        <v>5935</v>
      </c>
      <c r="H209" s="54" t="n">
        <v>484</v>
      </c>
      <c r="I209" s="55" t="n">
        <v>485953</v>
      </c>
      <c r="J209" s="56" t="n">
        <v>10.56</v>
      </c>
      <c r="K209" s="57" t="n">
        <f aca="false">Proposta!$E$24</f>
        <v>0</v>
      </c>
      <c r="L209" s="58" t="n">
        <f aca="false">J209*(1+K209)</f>
        <v>10.56</v>
      </c>
    </row>
    <row r="210" customFormat="false" ht="14.25" hidden="false" customHeight="false" outlineLevel="0" collapsed="false">
      <c r="A210" s="50" t="n">
        <v>210</v>
      </c>
      <c r="B210" s="51" t="s">
        <v>177</v>
      </c>
      <c r="C210" s="52" t="n">
        <v>88</v>
      </c>
      <c r="D210" s="53" t="s">
        <v>284</v>
      </c>
      <c r="E210" s="54" t="s">
        <v>55</v>
      </c>
      <c r="F210" s="59"/>
      <c r="G210" s="54" t="n">
        <v>5930</v>
      </c>
      <c r="H210" s="54" t="n">
        <v>472</v>
      </c>
      <c r="I210" s="54" t="n">
        <v>373717</v>
      </c>
      <c r="J210" s="56" t="n">
        <v>6.31</v>
      </c>
      <c r="K210" s="57" t="n">
        <f aca="false">Proposta!$E$24</f>
        <v>0</v>
      </c>
      <c r="L210" s="58" t="n">
        <f aca="false">J210*(1+K210)</f>
        <v>6.31</v>
      </c>
    </row>
    <row r="211" customFormat="false" ht="14.25" hidden="false" customHeight="false" outlineLevel="0" collapsed="false">
      <c r="A211" s="50" t="n">
        <v>211</v>
      </c>
      <c r="B211" s="51" t="s">
        <v>177</v>
      </c>
      <c r="C211" s="52" t="n">
        <v>89</v>
      </c>
      <c r="D211" s="53" t="s">
        <v>285</v>
      </c>
      <c r="E211" s="54" t="s">
        <v>55</v>
      </c>
      <c r="F211" s="59"/>
      <c r="G211" s="54" t="n">
        <v>5930</v>
      </c>
      <c r="H211" s="54" t="n">
        <v>472</v>
      </c>
      <c r="I211" s="54" t="n">
        <v>404751</v>
      </c>
      <c r="J211" s="56" t="n">
        <v>9.31</v>
      </c>
      <c r="K211" s="57" t="n">
        <f aca="false">Proposta!$E$24</f>
        <v>0</v>
      </c>
      <c r="L211" s="58" t="n">
        <f aca="false">J211*(1+K211)</f>
        <v>9.31</v>
      </c>
    </row>
    <row r="212" customFormat="false" ht="23.85" hidden="false" customHeight="false" outlineLevel="0" collapsed="false">
      <c r="A212" s="50" t="n">
        <v>212</v>
      </c>
      <c r="B212" s="51" t="s">
        <v>177</v>
      </c>
      <c r="C212" s="52" t="n">
        <v>95</v>
      </c>
      <c r="D212" s="53" t="s">
        <v>286</v>
      </c>
      <c r="E212" s="54" t="s">
        <v>287</v>
      </c>
      <c r="F212" s="59"/>
      <c r="G212" s="54" t="n">
        <v>8415</v>
      </c>
      <c r="H212" s="54" t="n">
        <v>8518</v>
      </c>
      <c r="I212" s="54" t="n">
        <v>378097</v>
      </c>
      <c r="J212" s="56" t="n">
        <v>16.71</v>
      </c>
      <c r="K212" s="57" t="n">
        <f aca="false">Proposta!$E$24</f>
        <v>0</v>
      </c>
      <c r="L212" s="58" t="n">
        <f aca="false">J212*(1+K212)</f>
        <v>16.71</v>
      </c>
    </row>
    <row r="213" customFormat="false" ht="46.25" hidden="false" customHeight="false" outlineLevel="0" collapsed="false">
      <c r="A213" s="50" t="n">
        <v>213</v>
      </c>
      <c r="B213" s="51" t="s">
        <v>177</v>
      </c>
      <c r="C213" s="52" t="n">
        <v>91</v>
      </c>
      <c r="D213" s="53" t="s">
        <v>288</v>
      </c>
      <c r="E213" s="54" t="s">
        <v>55</v>
      </c>
      <c r="F213" s="59"/>
      <c r="G213" s="54" t="n">
        <v>8415</v>
      </c>
      <c r="H213" s="54" t="n">
        <v>14605</v>
      </c>
      <c r="I213" s="59" t="n">
        <v>622904</v>
      </c>
      <c r="J213" s="56" t="n">
        <v>2994.25</v>
      </c>
      <c r="K213" s="57" t="n">
        <f aca="false">Proposta!$E$24</f>
        <v>0</v>
      </c>
      <c r="L213" s="58" t="n">
        <f aca="false">J213*(1+K213)</f>
        <v>2994.25</v>
      </c>
    </row>
    <row r="214" customFormat="false" ht="35.05" hidden="false" customHeight="false" outlineLevel="0" collapsed="false">
      <c r="A214" s="50" t="n">
        <v>214</v>
      </c>
      <c r="B214" s="51" t="s">
        <v>177</v>
      </c>
      <c r="C214" s="52" t="n">
        <v>90</v>
      </c>
      <c r="D214" s="53" t="s">
        <v>289</v>
      </c>
      <c r="E214" s="54" t="s">
        <v>53</v>
      </c>
      <c r="F214" s="59"/>
      <c r="G214" s="54" t="n">
        <v>8135</v>
      </c>
      <c r="H214" s="54" t="n">
        <v>14831</v>
      </c>
      <c r="I214" s="59" t="n">
        <v>601915</v>
      </c>
      <c r="J214" s="56" t="n">
        <v>19.7</v>
      </c>
      <c r="K214" s="57" t="n">
        <f aca="false">Proposta!$E$24</f>
        <v>0</v>
      </c>
      <c r="L214" s="58" t="n">
        <f aca="false">J214*(1+K214)</f>
        <v>19.7</v>
      </c>
    </row>
    <row r="215" customFormat="false" ht="91" hidden="false" customHeight="false" outlineLevel="0" collapsed="false">
      <c r="A215" s="50" t="n">
        <v>215</v>
      </c>
      <c r="B215" s="51" t="s">
        <v>177</v>
      </c>
      <c r="C215" s="52" t="n">
        <v>92</v>
      </c>
      <c r="D215" s="53" t="s">
        <v>290</v>
      </c>
      <c r="E215" s="54" t="s">
        <v>53</v>
      </c>
      <c r="F215" s="59"/>
      <c r="G215" s="54" t="n">
        <v>8135</v>
      </c>
      <c r="H215" s="54" t="n">
        <v>14831</v>
      </c>
      <c r="I215" s="59" t="n">
        <v>421274</v>
      </c>
      <c r="J215" s="56" t="n">
        <v>18.5</v>
      </c>
      <c r="K215" s="57" t="n">
        <f aca="false">Proposta!$E$24</f>
        <v>0</v>
      </c>
      <c r="L215" s="58" t="n">
        <f aca="false">J215*(1+K215)</f>
        <v>18.5</v>
      </c>
    </row>
    <row r="216" customFormat="false" ht="35.05" hidden="false" customHeight="false" outlineLevel="0" collapsed="false">
      <c r="A216" s="50" t="n">
        <v>216</v>
      </c>
      <c r="B216" s="51" t="s">
        <v>130</v>
      </c>
      <c r="C216" s="52" t="n">
        <v>79</v>
      </c>
      <c r="D216" s="53" t="s">
        <v>291</v>
      </c>
      <c r="E216" s="61" t="s">
        <v>292</v>
      </c>
      <c r="F216" s="61"/>
      <c r="G216" s="61" t="n">
        <v>7520</v>
      </c>
      <c r="H216" s="61" t="n">
        <v>15543</v>
      </c>
      <c r="I216" s="61" t="n">
        <v>462322</v>
      </c>
      <c r="J216" s="56" t="n">
        <v>5.97</v>
      </c>
      <c r="K216" s="57" t="n">
        <f aca="false">Proposta!$E$24</f>
        <v>0</v>
      </c>
      <c r="L216" s="58" t="n">
        <f aca="false">J216*(1+K216)</f>
        <v>5.97</v>
      </c>
    </row>
    <row r="217" customFormat="false" ht="23.85" hidden="false" customHeight="false" outlineLevel="0" collapsed="false">
      <c r="A217" s="50" t="n">
        <v>217</v>
      </c>
      <c r="B217" s="51" t="s">
        <v>293</v>
      </c>
      <c r="C217" s="63" t="n">
        <v>1</v>
      </c>
      <c r="D217" s="53" t="s">
        <v>294</v>
      </c>
      <c r="E217" s="54" t="s">
        <v>55</v>
      </c>
      <c r="F217" s="59"/>
      <c r="G217" s="54" t="n">
        <v>6240</v>
      </c>
      <c r="H217" s="54" t="n">
        <v>19095</v>
      </c>
      <c r="I217" s="54" t="n">
        <v>446036</v>
      </c>
      <c r="J217" s="56" t="n">
        <v>5.62</v>
      </c>
      <c r="K217" s="57" t="n">
        <f aca="false">Proposta!$E$24</f>
        <v>0</v>
      </c>
      <c r="L217" s="58" t="n">
        <f aca="false">J217*(1+K217)</f>
        <v>5.62</v>
      </c>
    </row>
    <row r="218" customFormat="false" ht="23.85" hidden="false" customHeight="false" outlineLevel="0" collapsed="false">
      <c r="A218" s="50" t="n">
        <v>218</v>
      </c>
      <c r="B218" s="51" t="s">
        <v>293</v>
      </c>
      <c r="C218" s="63" t="n">
        <v>2</v>
      </c>
      <c r="D218" s="53" t="s">
        <v>295</v>
      </c>
      <c r="E218" s="54" t="s">
        <v>55</v>
      </c>
      <c r="F218" s="59"/>
      <c r="G218" s="54" t="n">
        <v>6240</v>
      </c>
      <c r="H218" s="54" t="n">
        <v>19095</v>
      </c>
      <c r="I218" s="54" t="n">
        <v>437524</v>
      </c>
      <c r="J218" s="56" t="n">
        <v>4.94</v>
      </c>
      <c r="K218" s="57" t="n">
        <f aca="false">Proposta!$E$24</f>
        <v>0</v>
      </c>
      <c r="L218" s="58" t="n">
        <f aca="false">J218*(1+K218)</f>
        <v>4.94</v>
      </c>
    </row>
    <row r="219" customFormat="false" ht="23.85" hidden="false" customHeight="false" outlineLevel="0" collapsed="false">
      <c r="A219" s="50" t="n">
        <v>219</v>
      </c>
      <c r="B219" s="51" t="s">
        <v>293</v>
      </c>
      <c r="C219" s="63" t="n">
        <v>3</v>
      </c>
      <c r="D219" s="53" t="s">
        <v>296</v>
      </c>
      <c r="E219" s="54" t="s">
        <v>55</v>
      </c>
      <c r="F219" s="59"/>
      <c r="G219" s="54" t="n">
        <v>6240</v>
      </c>
      <c r="H219" s="54" t="n">
        <v>19095</v>
      </c>
      <c r="I219" s="54" t="n">
        <v>448671</v>
      </c>
      <c r="J219" s="56" t="n">
        <v>12.71</v>
      </c>
      <c r="K219" s="57" t="n">
        <f aca="false">Proposta!$E$24</f>
        <v>0</v>
      </c>
      <c r="L219" s="58" t="n">
        <f aca="false">J219*(1+K219)</f>
        <v>12.71</v>
      </c>
    </row>
    <row r="220" customFormat="false" ht="23.85" hidden="false" customHeight="false" outlineLevel="0" collapsed="false">
      <c r="A220" s="50" t="n">
        <v>220</v>
      </c>
      <c r="B220" s="51" t="s">
        <v>293</v>
      </c>
      <c r="C220" s="63" t="n">
        <v>4</v>
      </c>
      <c r="D220" s="53" t="s">
        <v>297</v>
      </c>
      <c r="E220" s="54" t="s">
        <v>55</v>
      </c>
      <c r="F220" s="59"/>
      <c r="G220" s="54" t="n">
        <v>6240</v>
      </c>
      <c r="H220" s="54" t="n">
        <v>19095</v>
      </c>
      <c r="I220" s="54" t="n">
        <v>472527</v>
      </c>
      <c r="J220" s="56" t="n">
        <v>17.83</v>
      </c>
      <c r="K220" s="57" t="n">
        <f aca="false">Proposta!$E$24</f>
        <v>0</v>
      </c>
      <c r="L220" s="58" t="n">
        <f aca="false">J220*(1+K220)</f>
        <v>17.83</v>
      </c>
    </row>
    <row r="221" customFormat="false" ht="23.85" hidden="false" customHeight="false" outlineLevel="0" collapsed="false">
      <c r="A221" s="50" t="n">
        <v>221</v>
      </c>
      <c r="B221" s="51" t="s">
        <v>293</v>
      </c>
      <c r="C221" s="63" t="n">
        <v>5</v>
      </c>
      <c r="D221" s="53" t="s">
        <v>298</v>
      </c>
      <c r="E221" s="54" t="s">
        <v>55</v>
      </c>
      <c r="F221" s="59"/>
      <c r="G221" s="54" t="n">
        <v>6240</v>
      </c>
      <c r="H221" s="54" t="n">
        <v>19095</v>
      </c>
      <c r="I221" s="54" t="n">
        <v>445743</v>
      </c>
      <c r="J221" s="56" t="n">
        <v>34.17</v>
      </c>
      <c r="K221" s="57" t="n">
        <f aca="false">Proposta!$E$24</f>
        <v>0</v>
      </c>
      <c r="L221" s="58" t="n">
        <f aca="false">J221*(1+K221)</f>
        <v>34.17</v>
      </c>
    </row>
    <row r="222" customFormat="false" ht="23.85" hidden="false" customHeight="false" outlineLevel="0" collapsed="false">
      <c r="A222" s="50" t="n">
        <v>222</v>
      </c>
      <c r="B222" s="51" t="s">
        <v>293</v>
      </c>
      <c r="C222" s="63" t="n">
        <v>6</v>
      </c>
      <c r="D222" s="53" t="s">
        <v>299</v>
      </c>
      <c r="E222" s="54" t="s">
        <v>55</v>
      </c>
      <c r="F222" s="59"/>
      <c r="G222" s="54" t="n">
        <v>6240</v>
      </c>
      <c r="H222" s="54" t="n">
        <v>19095</v>
      </c>
      <c r="I222" s="54" t="n">
        <v>417162</v>
      </c>
      <c r="J222" s="56" t="n">
        <v>10.2</v>
      </c>
      <c r="K222" s="57" t="n">
        <f aca="false">Proposta!$E$24</f>
        <v>0</v>
      </c>
      <c r="L222" s="58" t="n">
        <f aca="false">J222*(1+K222)</f>
        <v>10.2</v>
      </c>
    </row>
    <row r="223" customFormat="false" ht="23.85" hidden="false" customHeight="false" outlineLevel="0" collapsed="false">
      <c r="A223" s="50" t="n">
        <v>223</v>
      </c>
      <c r="B223" s="51" t="s">
        <v>293</v>
      </c>
      <c r="C223" s="63" t="n">
        <v>7</v>
      </c>
      <c r="D223" s="53" t="s">
        <v>300</v>
      </c>
      <c r="E223" s="54" t="s">
        <v>55</v>
      </c>
      <c r="F223" s="59"/>
      <c r="G223" s="54" t="n">
        <v>6240</v>
      </c>
      <c r="H223" s="54" t="n">
        <v>19095</v>
      </c>
      <c r="I223" s="54" t="n">
        <v>437818</v>
      </c>
      <c r="J223" s="56" t="n">
        <v>12</v>
      </c>
      <c r="K223" s="57" t="n">
        <f aca="false">Proposta!$E$24</f>
        <v>0</v>
      </c>
      <c r="L223" s="58" t="n">
        <f aca="false">J223*(1+K223)</f>
        <v>12</v>
      </c>
    </row>
    <row r="224" customFormat="false" ht="35.05" hidden="false" customHeight="false" outlineLevel="0" collapsed="false">
      <c r="A224" s="50" t="n">
        <v>224</v>
      </c>
      <c r="B224" s="51" t="s">
        <v>293</v>
      </c>
      <c r="C224" s="63" t="n">
        <v>8</v>
      </c>
      <c r="D224" s="53" t="s">
        <v>301</v>
      </c>
      <c r="E224" s="54" t="s">
        <v>55</v>
      </c>
      <c r="F224" s="59"/>
      <c r="G224" s="54" t="n">
        <v>6240</v>
      </c>
      <c r="H224" s="54" t="n">
        <v>19095</v>
      </c>
      <c r="I224" s="54" t="n">
        <v>468640</v>
      </c>
      <c r="J224" s="56" t="n">
        <v>9.3</v>
      </c>
      <c r="K224" s="57" t="n">
        <f aca="false">Proposta!$E$24</f>
        <v>0</v>
      </c>
      <c r="L224" s="58" t="n">
        <f aca="false">J224*(1+K224)</f>
        <v>9.3</v>
      </c>
    </row>
    <row r="225" customFormat="false" ht="23.85" hidden="false" customHeight="false" outlineLevel="0" collapsed="false">
      <c r="A225" s="50" t="n">
        <v>225</v>
      </c>
      <c r="B225" s="51" t="s">
        <v>293</v>
      </c>
      <c r="C225" s="63" t="n">
        <v>9</v>
      </c>
      <c r="D225" s="53" t="s">
        <v>302</v>
      </c>
      <c r="E225" s="54" t="s">
        <v>55</v>
      </c>
      <c r="F225" s="59"/>
      <c r="G225" s="54" t="n">
        <v>6240</v>
      </c>
      <c r="H225" s="54" t="n">
        <v>19095</v>
      </c>
      <c r="I225" s="54" t="n">
        <v>441413</v>
      </c>
      <c r="J225" s="56" t="n">
        <v>3</v>
      </c>
      <c r="K225" s="57" t="n">
        <f aca="false">Proposta!$E$24</f>
        <v>0</v>
      </c>
      <c r="L225" s="58" t="n">
        <f aca="false">J225*(1+K225)</f>
        <v>3</v>
      </c>
    </row>
    <row r="226" customFormat="false" ht="35.05" hidden="false" customHeight="false" outlineLevel="0" collapsed="false">
      <c r="A226" s="50" t="n">
        <v>226</v>
      </c>
      <c r="B226" s="51" t="s">
        <v>293</v>
      </c>
      <c r="C226" s="63" t="n">
        <v>10</v>
      </c>
      <c r="D226" s="53" t="s">
        <v>303</v>
      </c>
      <c r="E226" s="54" t="s">
        <v>55</v>
      </c>
      <c r="F226" s="59"/>
      <c r="G226" s="54" t="n">
        <v>6240</v>
      </c>
      <c r="H226" s="54" t="n">
        <v>19095</v>
      </c>
      <c r="I226" s="54" t="n">
        <v>437690</v>
      </c>
      <c r="J226" s="56" t="n">
        <v>14.45</v>
      </c>
      <c r="K226" s="57" t="n">
        <f aca="false">Proposta!$E$24</f>
        <v>0</v>
      </c>
      <c r="L226" s="58" t="n">
        <f aca="false">J226*(1+K226)</f>
        <v>14.45</v>
      </c>
    </row>
    <row r="227" customFormat="false" ht="46.25" hidden="false" customHeight="false" outlineLevel="0" collapsed="false">
      <c r="A227" s="50" t="n">
        <v>227</v>
      </c>
      <c r="B227" s="51" t="s">
        <v>293</v>
      </c>
      <c r="C227" s="63" t="n">
        <v>11</v>
      </c>
      <c r="D227" s="53" t="s">
        <v>304</v>
      </c>
      <c r="E227" s="54" t="s">
        <v>55</v>
      </c>
      <c r="F227" s="59"/>
      <c r="G227" s="54" t="n">
        <v>6240</v>
      </c>
      <c r="H227" s="54" t="n">
        <v>19095</v>
      </c>
      <c r="I227" s="54" t="n">
        <v>441133</v>
      </c>
      <c r="J227" s="56" t="n">
        <v>6.45</v>
      </c>
      <c r="K227" s="57" t="n">
        <f aca="false">Proposta!$E$24</f>
        <v>0</v>
      </c>
      <c r="L227" s="58" t="n">
        <f aca="false">J227*(1+K227)</f>
        <v>6.45</v>
      </c>
    </row>
    <row r="228" customFormat="false" ht="35.05" hidden="false" customHeight="false" outlineLevel="0" collapsed="false">
      <c r="A228" s="50" t="n">
        <v>228</v>
      </c>
      <c r="B228" s="51" t="s">
        <v>293</v>
      </c>
      <c r="C228" s="63" t="n">
        <v>12</v>
      </c>
      <c r="D228" s="53" t="s">
        <v>305</v>
      </c>
      <c r="E228" s="54" t="s">
        <v>55</v>
      </c>
      <c r="F228" s="59"/>
      <c r="G228" s="54" t="n">
        <v>6240</v>
      </c>
      <c r="H228" s="54" t="n">
        <v>19095</v>
      </c>
      <c r="I228" s="54" t="n">
        <v>434688</v>
      </c>
      <c r="J228" s="56" t="n">
        <v>11.12</v>
      </c>
      <c r="K228" s="57" t="n">
        <f aca="false">Proposta!$E$24</f>
        <v>0</v>
      </c>
      <c r="L228" s="58" t="n">
        <f aca="false">J228*(1+K228)</f>
        <v>11.12</v>
      </c>
    </row>
    <row r="229" customFormat="false" ht="57.45" hidden="false" customHeight="false" outlineLevel="0" collapsed="false">
      <c r="A229" s="50" t="n">
        <v>229</v>
      </c>
      <c r="B229" s="51" t="s">
        <v>293</v>
      </c>
      <c r="C229" s="63" t="n">
        <v>13</v>
      </c>
      <c r="D229" s="53" t="s">
        <v>306</v>
      </c>
      <c r="E229" s="54" t="s">
        <v>55</v>
      </c>
      <c r="F229" s="59"/>
      <c r="G229" s="54" t="n">
        <v>4240</v>
      </c>
      <c r="H229" s="54" t="n">
        <v>14724</v>
      </c>
      <c r="I229" s="54" t="n">
        <v>234527</v>
      </c>
      <c r="J229" s="56" t="n">
        <v>49.04</v>
      </c>
      <c r="K229" s="57" t="n">
        <f aca="false">Proposta!$E$24</f>
        <v>0</v>
      </c>
      <c r="L229" s="58" t="n">
        <f aca="false">J229*(1+K229)</f>
        <v>49.04</v>
      </c>
    </row>
    <row r="230" customFormat="false" ht="23.85" hidden="false" customHeight="false" outlineLevel="0" collapsed="false">
      <c r="A230" s="50" t="n">
        <v>230</v>
      </c>
      <c r="B230" s="51" t="s">
        <v>293</v>
      </c>
      <c r="C230" s="63" t="n">
        <v>14</v>
      </c>
      <c r="D230" s="53" t="s">
        <v>307</v>
      </c>
      <c r="E230" s="54" t="s">
        <v>55</v>
      </c>
      <c r="F230" s="59"/>
      <c r="G230" s="54" t="n">
        <v>7510</v>
      </c>
      <c r="H230" s="54" t="n">
        <v>12</v>
      </c>
      <c r="I230" s="54" t="n">
        <v>428204</v>
      </c>
      <c r="J230" s="56" t="n">
        <v>1.4</v>
      </c>
      <c r="K230" s="57" t="n">
        <f aca="false">Proposta!$E$24</f>
        <v>0</v>
      </c>
      <c r="L230" s="58" t="n">
        <f aca="false">J230*(1+K230)</f>
        <v>1.4</v>
      </c>
    </row>
    <row r="231" customFormat="false" ht="14.25" hidden="false" customHeight="false" outlineLevel="0" collapsed="false">
      <c r="A231" s="50" t="n">
        <v>231</v>
      </c>
      <c r="B231" s="51" t="s">
        <v>293</v>
      </c>
      <c r="C231" s="63" t="n">
        <v>15</v>
      </c>
      <c r="D231" s="53" t="s">
        <v>308</v>
      </c>
      <c r="E231" s="54" t="s">
        <v>55</v>
      </c>
      <c r="F231" s="59"/>
      <c r="G231" s="54" t="n">
        <v>7510</v>
      </c>
      <c r="H231" s="54" t="n">
        <v>176</v>
      </c>
      <c r="I231" s="54" t="n">
        <v>239865</v>
      </c>
      <c r="J231" s="56" t="n">
        <v>3.55</v>
      </c>
      <c r="K231" s="57" t="n">
        <f aca="false">Proposta!$E$24</f>
        <v>0</v>
      </c>
      <c r="L231" s="58" t="n">
        <f aca="false">J231*(1+K231)</f>
        <v>3.55</v>
      </c>
    </row>
    <row r="232" customFormat="false" ht="23.85" hidden="false" customHeight="false" outlineLevel="0" collapsed="false">
      <c r="A232" s="50" t="n">
        <v>232</v>
      </c>
      <c r="B232" s="51" t="s">
        <v>293</v>
      </c>
      <c r="C232" s="63" t="n">
        <v>16</v>
      </c>
      <c r="D232" s="53" t="s">
        <v>309</v>
      </c>
      <c r="E232" s="54" t="s">
        <v>310</v>
      </c>
      <c r="F232" s="59"/>
      <c r="G232" s="54" t="n">
        <v>7930</v>
      </c>
      <c r="H232" s="54" t="n">
        <v>17562</v>
      </c>
      <c r="I232" s="54" t="n">
        <v>349920</v>
      </c>
      <c r="J232" s="56" t="n">
        <v>12.31</v>
      </c>
      <c r="K232" s="57" t="n">
        <f aca="false">Proposta!$E$24</f>
        <v>0</v>
      </c>
      <c r="L232" s="58" t="n">
        <f aca="false">J232*(1+K232)</f>
        <v>12.31</v>
      </c>
    </row>
    <row r="233" customFormat="false" ht="23.85" hidden="false" customHeight="false" outlineLevel="0" collapsed="false">
      <c r="A233" s="50" t="n">
        <v>233</v>
      </c>
      <c r="B233" s="51" t="s">
        <v>293</v>
      </c>
      <c r="C233" s="63" t="n">
        <v>17</v>
      </c>
      <c r="D233" s="53" t="s">
        <v>311</v>
      </c>
      <c r="E233" s="54" t="s">
        <v>55</v>
      </c>
      <c r="F233" s="59"/>
      <c r="G233" s="54" t="n">
        <v>7930</v>
      </c>
      <c r="H233" s="54" t="n">
        <v>17562</v>
      </c>
      <c r="I233" s="55" t="n">
        <v>381508</v>
      </c>
      <c r="J233" s="56" t="n">
        <v>15.2</v>
      </c>
      <c r="K233" s="57" t="n">
        <f aca="false">Proposta!$E$24</f>
        <v>0</v>
      </c>
      <c r="L233" s="58" t="n">
        <f aca="false">J233*(1+K233)</f>
        <v>15.2</v>
      </c>
    </row>
    <row r="234" customFormat="false" ht="23.85" hidden="false" customHeight="false" outlineLevel="0" collapsed="false">
      <c r="A234" s="50" t="n">
        <v>234</v>
      </c>
      <c r="B234" s="51" t="s">
        <v>293</v>
      </c>
      <c r="C234" s="63" t="n">
        <v>18</v>
      </c>
      <c r="D234" s="53" t="s">
        <v>312</v>
      </c>
      <c r="E234" s="54" t="s">
        <v>55</v>
      </c>
      <c r="F234" s="59"/>
      <c r="G234" s="54" t="n">
        <v>4240</v>
      </c>
      <c r="H234" s="54" t="n">
        <v>7557</v>
      </c>
      <c r="I234" s="55" t="n">
        <v>335061</v>
      </c>
      <c r="J234" s="56" t="n">
        <v>72.99</v>
      </c>
      <c r="K234" s="57" t="n">
        <f aca="false">Proposta!$E$24</f>
        <v>0</v>
      </c>
      <c r="L234" s="58" t="n">
        <f aca="false">J234*(1+K234)</f>
        <v>72.99</v>
      </c>
    </row>
    <row r="235" customFormat="false" ht="23.85" hidden="false" customHeight="false" outlineLevel="0" collapsed="false">
      <c r="A235" s="50" t="n">
        <v>235</v>
      </c>
      <c r="B235" s="51" t="s">
        <v>293</v>
      </c>
      <c r="C235" s="63" t="n">
        <v>19</v>
      </c>
      <c r="D235" s="53" t="s">
        <v>313</v>
      </c>
      <c r="E235" s="54" t="s">
        <v>55</v>
      </c>
      <c r="F235" s="59"/>
      <c r="G235" s="54" t="n">
        <v>7240</v>
      </c>
      <c r="H235" s="54" t="n">
        <v>11495</v>
      </c>
      <c r="I235" s="55" t="n">
        <v>442841</v>
      </c>
      <c r="J235" s="56" t="n">
        <v>53.78</v>
      </c>
      <c r="K235" s="57" t="n">
        <f aca="false">Proposta!$E$24</f>
        <v>0</v>
      </c>
      <c r="L235" s="58" t="n">
        <f aca="false">J235*(1+K235)</f>
        <v>53.78</v>
      </c>
    </row>
    <row r="236" customFormat="false" ht="14.25" hidden="false" customHeight="false" outlineLevel="0" collapsed="false">
      <c r="A236" s="50" t="n">
        <v>236</v>
      </c>
      <c r="B236" s="51" t="s">
        <v>293</v>
      </c>
      <c r="C236" s="63" t="n">
        <v>19</v>
      </c>
      <c r="D236" s="53" t="s">
        <v>314</v>
      </c>
      <c r="E236" s="54" t="s">
        <v>55</v>
      </c>
      <c r="F236" s="59"/>
      <c r="G236" s="54" t="n">
        <v>7240</v>
      </c>
      <c r="H236" s="54" t="n">
        <v>11495</v>
      </c>
      <c r="I236" s="55" t="n">
        <v>442841</v>
      </c>
      <c r="J236" s="56" t="n">
        <v>53.78</v>
      </c>
      <c r="K236" s="57" t="n">
        <f aca="false">Proposta!$E$24</f>
        <v>0</v>
      </c>
      <c r="L236" s="58" t="n">
        <f aca="false">J236*(1+K236)</f>
        <v>53.78</v>
      </c>
    </row>
    <row r="237" customFormat="false" ht="23.85" hidden="false" customHeight="false" outlineLevel="0" collapsed="false">
      <c r="A237" s="50" t="n">
        <v>237</v>
      </c>
      <c r="B237" s="51" t="s">
        <v>293</v>
      </c>
      <c r="C237" s="63" t="n">
        <v>88</v>
      </c>
      <c r="D237" s="53" t="s">
        <v>315</v>
      </c>
      <c r="E237" s="54" t="s">
        <v>55</v>
      </c>
      <c r="F237" s="59"/>
      <c r="G237" s="54" t="n">
        <v>7240</v>
      </c>
      <c r="H237" s="54" t="n">
        <v>11495</v>
      </c>
      <c r="I237" s="55" t="n">
        <v>620233</v>
      </c>
      <c r="J237" s="56" t="n">
        <v>97.07</v>
      </c>
      <c r="K237" s="57" t="n">
        <f aca="false">Proposta!$E$24</f>
        <v>0</v>
      </c>
      <c r="L237" s="58" t="n">
        <f aca="false">J237*(1+K237)</f>
        <v>97.07</v>
      </c>
    </row>
    <row r="238" customFormat="false" ht="14.25" hidden="false" customHeight="false" outlineLevel="0" collapsed="false">
      <c r="A238" s="50" t="n">
        <v>238</v>
      </c>
      <c r="B238" s="51" t="s">
        <v>293</v>
      </c>
      <c r="C238" s="63" t="n">
        <v>20</v>
      </c>
      <c r="D238" s="53" t="s">
        <v>316</v>
      </c>
      <c r="E238" s="54" t="s">
        <v>55</v>
      </c>
      <c r="F238" s="59"/>
      <c r="G238" s="54" t="n">
        <v>7240</v>
      </c>
      <c r="H238" s="54" t="n">
        <v>11495</v>
      </c>
      <c r="I238" s="55" t="n">
        <v>383315</v>
      </c>
      <c r="J238" s="56" t="n">
        <v>122.27</v>
      </c>
      <c r="K238" s="57" t="n">
        <f aca="false">Proposta!$E$24</f>
        <v>0</v>
      </c>
      <c r="L238" s="58" t="n">
        <f aca="false">J238*(1+K238)</f>
        <v>122.27</v>
      </c>
    </row>
    <row r="239" customFormat="false" ht="14.25" hidden="false" customHeight="false" outlineLevel="0" collapsed="false">
      <c r="A239" s="50" t="n">
        <v>239</v>
      </c>
      <c r="B239" s="51" t="s">
        <v>293</v>
      </c>
      <c r="C239" s="63" t="n">
        <v>19</v>
      </c>
      <c r="D239" s="53" t="s">
        <v>317</v>
      </c>
      <c r="E239" s="54" t="s">
        <v>55</v>
      </c>
      <c r="F239" s="59"/>
      <c r="G239" s="54" t="n">
        <v>7240</v>
      </c>
      <c r="H239" s="54" t="n">
        <v>11495</v>
      </c>
      <c r="I239" s="55" t="n">
        <v>442841</v>
      </c>
      <c r="J239" s="56" t="n">
        <v>53.78</v>
      </c>
      <c r="K239" s="57" t="n">
        <f aca="false">Proposta!$E$24</f>
        <v>0</v>
      </c>
      <c r="L239" s="58" t="n">
        <f aca="false">J239*(1+K239)</f>
        <v>53.78</v>
      </c>
    </row>
    <row r="240" customFormat="false" ht="23.85" hidden="false" customHeight="false" outlineLevel="0" collapsed="false">
      <c r="A240" s="50" t="n">
        <v>240</v>
      </c>
      <c r="B240" s="51" t="s">
        <v>293</v>
      </c>
      <c r="C240" s="63" t="n">
        <v>19</v>
      </c>
      <c r="D240" s="53" t="s">
        <v>318</v>
      </c>
      <c r="E240" s="54" t="s">
        <v>55</v>
      </c>
      <c r="F240" s="59"/>
      <c r="G240" s="54" t="n">
        <v>7240</v>
      </c>
      <c r="H240" s="54" t="n">
        <v>11495</v>
      </c>
      <c r="I240" s="55" t="n">
        <v>442841</v>
      </c>
      <c r="J240" s="56" t="n">
        <v>53.78</v>
      </c>
      <c r="K240" s="57" t="n">
        <f aca="false">Proposta!$E$24</f>
        <v>0</v>
      </c>
      <c r="L240" s="58" t="n">
        <f aca="false">J240*(1+K240)</f>
        <v>53.78</v>
      </c>
    </row>
    <row r="241" customFormat="false" ht="14.25" hidden="false" customHeight="false" outlineLevel="0" collapsed="false">
      <c r="A241" s="50" t="n">
        <v>241</v>
      </c>
      <c r="B241" s="51" t="s">
        <v>293</v>
      </c>
      <c r="C241" s="63" t="n">
        <v>21</v>
      </c>
      <c r="D241" s="53" t="s">
        <v>319</v>
      </c>
      <c r="E241" s="54" t="s">
        <v>55</v>
      </c>
      <c r="F241" s="59"/>
      <c r="G241" s="54" t="n">
        <v>7240</v>
      </c>
      <c r="H241" s="54" t="n">
        <v>11495</v>
      </c>
      <c r="I241" s="55" t="n">
        <v>618360</v>
      </c>
      <c r="J241" s="56" t="n">
        <v>65.9</v>
      </c>
      <c r="K241" s="57" t="n">
        <f aca="false">Proposta!$E$24</f>
        <v>0</v>
      </c>
      <c r="L241" s="58" t="n">
        <f aca="false">J241*(1+K241)</f>
        <v>65.9</v>
      </c>
    </row>
    <row r="242" customFormat="false" ht="14.25" hidden="false" customHeight="false" outlineLevel="0" collapsed="false">
      <c r="A242" s="50" t="n">
        <v>242</v>
      </c>
      <c r="B242" s="51" t="s">
        <v>293</v>
      </c>
      <c r="C242" s="63" t="n">
        <v>22</v>
      </c>
      <c r="D242" s="53" t="s">
        <v>320</v>
      </c>
      <c r="E242" s="54" t="s">
        <v>55</v>
      </c>
      <c r="F242" s="59"/>
      <c r="G242" s="54" t="n">
        <v>7240</v>
      </c>
      <c r="H242" s="54" t="n">
        <v>11495</v>
      </c>
      <c r="I242" s="55" t="n">
        <v>443238</v>
      </c>
      <c r="J242" s="56" t="n">
        <v>33.45</v>
      </c>
      <c r="K242" s="57" t="n">
        <f aca="false">Proposta!$E$24</f>
        <v>0</v>
      </c>
      <c r="L242" s="58" t="n">
        <f aca="false">J242*(1+K242)</f>
        <v>33.45</v>
      </c>
    </row>
    <row r="243" customFormat="false" ht="14.25" hidden="false" customHeight="false" outlineLevel="0" collapsed="false">
      <c r="A243" s="50" t="n">
        <v>243</v>
      </c>
      <c r="B243" s="51" t="s">
        <v>293</v>
      </c>
      <c r="C243" s="63" t="n">
        <v>23</v>
      </c>
      <c r="D243" s="53" t="s">
        <v>321</v>
      </c>
      <c r="E243" s="54" t="s">
        <v>55</v>
      </c>
      <c r="F243" s="59"/>
      <c r="G243" s="54" t="n">
        <v>7240</v>
      </c>
      <c r="H243" s="54" t="n">
        <v>11495</v>
      </c>
      <c r="I243" s="55" t="n">
        <v>442842</v>
      </c>
      <c r="J243" s="56" t="n">
        <v>86.33</v>
      </c>
      <c r="K243" s="57" t="n">
        <f aca="false">Proposta!$E$24</f>
        <v>0</v>
      </c>
      <c r="L243" s="58" t="n">
        <f aca="false">J243*(1+K243)</f>
        <v>86.33</v>
      </c>
    </row>
    <row r="244" customFormat="false" ht="14.25" hidden="false" customHeight="false" outlineLevel="0" collapsed="false">
      <c r="A244" s="50" t="n">
        <v>244</v>
      </c>
      <c r="B244" s="51" t="s">
        <v>293</v>
      </c>
      <c r="C244" s="63" t="n">
        <v>24</v>
      </c>
      <c r="D244" s="53" t="s">
        <v>322</v>
      </c>
      <c r="E244" s="54" t="s">
        <v>55</v>
      </c>
      <c r="F244" s="59"/>
      <c r="G244" s="54" t="n">
        <v>7240</v>
      </c>
      <c r="H244" s="54" t="n">
        <v>11495</v>
      </c>
      <c r="I244" s="55" t="n">
        <v>442846</v>
      </c>
      <c r="J244" s="56" t="n">
        <v>58.5</v>
      </c>
      <c r="K244" s="57" t="n">
        <f aca="false">Proposta!$E$24</f>
        <v>0</v>
      </c>
      <c r="L244" s="58" t="n">
        <f aca="false">J244*(1+K244)</f>
        <v>58.5</v>
      </c>
    </row>
    <row r="245" customFormat="false" ht="23.85" hidden="false" customHeight="false" outlineLevel="0" collapsed="false">
      <c r="A245" s="50" t="n">
        <v>245</v>
      </c>
      <c r="B245" s="51" t="s">
        <v>293</v>
      </c>
      <c r="C245" s="63" t="n">
        <v>25</v>
      </c>
      <c r="D245" s="53" t="s">
        <v>323</v>
      </c>
      <c r="E245" s="54" t="s">
        <v>55</v>
      </c>
      <c r="F245" s="59"/>
      <c r="G245" s="54" t="n">
        <v>7240</v>
      </c>
      <c r="H245" s="54" t="n">
        <v>11495</v>
      </c>
      <c r="I245" s="55" t="n">
        <v>487729</v>
      </c>
      <c r="J245" s="56" t="n">
        <v>72.99</v>
      </c>
      <c r="K245" s="57" t="n">
        <f aca="false">Proposta!$E$24</f>
        <v>0</v>
      </c>
      <c r="L245" s="58" t="n">
        <f aca="false">J245*(1+K245)</f>
        <v>72.99</v>
      </c>
    </row>
    <row r="246" customFormat="false" ht="23.85" hidden="false" customHeight="false" outlineLevel="0" collapsed="false">
      <c r="A246" s="50" t="n">
        <v>246</v>
      </c>
      <c r="B246" s="51" t="s">
        <v>293</v>
      </c>
      <c r="C246" s="63" t="n">
        <v>26</v>
      </c>
      <c r="D246" s="53" t="s">
        <v>324</v>
      </c>
      <c r="E246" s="54" t="s">
        <v>55</v>
      </c>
      <c r="F246" s="59" t="s">
        <v>67</v>
      </c>
      <c r="G246" s="54" t="n">
        <v>5999</v>
      </c>
      <c r="H246" s="54" t="n">
        <v>1708</v>
      </c>
      <c r="I246" s="55" t="n">
        <v>431033</v>
      </c>
      <c r="J246" s="56" t="n">
        <v>145.17</v>
      </c>
      <c r="K246" s="57" t="n">
        <f aca="false">Proposta!$E$24</f>
        <v>0</v>
      </c>
      <c r="L246" s="58" t="n">
        <f aca="false">J246*(1+K246)</f>
        <v>145.17</v>
      </c>
    </row>
    <row r="247" customFormat="false" ht="14.25" hidden="false" customHeight="false" outlineLevel="0" collapsed="false">
      <c r="A247" s="50" t="n">
        <v>247</v>
      </c>
      <c r="B247" s="51" t="s">
        <v>293</v>
      </c>
      <c r="C247" s="63" t="n">
        <v>27</v>
      </c>
      <c r="D247" s="53" t="s">
        <v>325</v>
      </c>
      <c r="E247" s="54" t="s">
        <v>55</v>
      </c>
      <c r="F247" s="59"/>
      <c r="G247" s="54" t="n">
        <v>8305</v>
      </c>
      <c r="H247" s="54" t="n">
        <v>8914</v>
      </c>
      <c r="I247" s="55" t="n">
        <v>620539</v>
      </c>
      <c r="J247" s="56" t="n">
        <v>3102.3</v>
      </c>
      <c r="K247" s="57" t="n">
        <f aca="false">Proposta!$E$24</f>
        <v>0</v>
      </c>
      <c r="L247" s="58" t="n">
        <f aca="false">J247*(1+K247)</f>
        <v>3102.3</v>
      </c>
    </row>
    <row r="248" customFormat="false" ht="14.25" hidden="false" customHeight="false" outlineLevel="0" collapsed="false">
      <c r="A248" s="50" t="n">
        <v>248</v>
      </c>
      <c r="B248" s="51" t="s">
        <v>293</v>
      </c>
      <c r="C248" s="63" t="n">
        <v>28</v>
      </c>
      <c r="D248" s="53" t="s">
        <v>326</v>
      </c>
      <c r="E248" s="54" t="s">
        <v>55</v>
      </c>
      <c r="F248" s="59"/>
      <c r="G248" s="54" t="n">
        <v>8305</v>
      </c>
      <c r="H248" s="54" t="n">
        <v>8914</v>
      </c>
      <c r="I248" s="55" t="n">
        <v>353779</v>
      </c>
      <c r="J248" s="56" t="n">
        <v>145.42</v>
      </c>
      <c r="K248" s="57" t="n">
        <f aca="false">Proposta!$E$24</f>
        <v>0</v>
      </c>
      <c r="L248" s="58" t="n">
        <f aca="false">J248*(1+K248)</f>
        <v>145.42</v>
      </c>
    </row>
    <row r="249" customFormat="false" ht="23.85" hidden="false" customHeight="false" outlineLevel="0" collapsed="false">
      <c r="A249" s="50" t="n">
        <v>249</v>
      </c>
      <c r="B249" s="51" t="s">
        <v>293</v>
      </c>
      <c r="C249" s="63" t="n">
        <v>29</v>
      </c>
      <c r="D249" s="53" t="s">
        <v>327</v>
      </c>
      <c r="E249" s="54" t="s">
        <v>328</v>
      </c>
      <c r="F249" s="59"/>
      <c r="G249" s="54" t="n">
        <v>8030</v>
      </c>
      <c r="H249" s="54" t="n">
        <v>2576</v>
      </c>
      <c r="I249" s="55" t="n">
        <v>349296</v>
      </c>
      <c r="J249" s="56" t="n">
        <v>34.28</v>
      </c>
      <c r="K249" s="57" t="n">
        <f aca="false">Proposta!$E$24</f>
        <v>0</v>
      </c>
      <c r="L249" s="58" t="n">
        <f aca="false">J249*(1+K249)</f>
        <v>34.28</v>
      </c>
    </row>
    <row r="250" customFormat="false" ht="14.25" hidden="false" customHeight="false" outlineLevel="0" collapsed="false">
      <c r="A250" s="50" t="n">
        <v>250</v>
      </c>
      <c r="B250" s="51" t="s">
        <v>293</v>
      </c>
      <c r="C250" s="63" t="n">
        <v>30</v>
      </c>
      <c r="D250" s="53" t="s">
        <v>329</v>
      </c>
      <c r="E250" s="54" t="s">
        <v>55</v>
      </c>
      <c r="F250" s="59" t="s">
        <v>67</v>
      </c>
      <c r="G250" s="54" t="n">
        <v>6210</v>
      </c>
      <c r="H250" s="54" t="n">
        <v>6792</v>
      </c>
      <c r="I250" s="55" t="n">
        <v>447835</v>
      </c>
      <c r="J250" s="56" t="n">
        <v>97.54</v>
      </c>
      <c r="K250" s="57" t="n">
        <f aca="false">Proposta!$E$24</f>
        <v>0</v>
      </c>
      <c r="L250" s="58" t="n">
        <f aca="false">J250*(1+K250)</f>
        <v>97.54</v>
      </c>
    </row>
    <row r="251" customFormat="false" ht="247.75" hidden="false" customHeight="false" outlineLevel="0" collapsed="false">
      <c r="A251" s="50" t="n">
        <v>251</v>
      </c>
      <c r="B251" s="51" t="s">
        <v>293</v>
      </c>
      <c r="C251" s="63" t="n">
        <v>31</v>
      </c>
      <c r="D251" s="53" t="s">
        <v>330</v>
      </c>
      <c r="E251" s="54" t="s">
        <v>331</v>
      </c>
      <c r="F251" s="59"/>
      <c r="G251" s="54" t="n">
        <v>8415</v>
      </c>
      <c r="H251" s="54" t="n">
        <v>8974</v>
      </c>
      <c r="I251" s="55" t="n">
        <v>290689</v>
      </c>
      <c r="J251" s="56" t="n">
        <v>258.27</v>
      </c>
      <c r="K251" s="57" t="n">
        <f aca="false">Proposta!$E$24</f>
        <v>0</v>
      </c>
      <c r="L251" s="58" t="n">
        <f aca="false">J251*(1+K251)</f>
        <v>258.27</v>
      </c>
    </row>
    <row r="252" customFormat="false" ht="57.45" hidden="false" customHeight="false" outlineLevel="0" collapsed="false">
      <c r="A252" s="50" t="n">
        <v>252</v>
      </c>
      <c r="B252" s="51" t="s">
        <v>293</v>
      </c>
      <c r="C252" s="63" t="n">
        <v>32</v>
      </c>
      <c r="D252" s="60" t="s">
        <v>332</v>
      </c>
      <c r="E252" s="54" t="s">
        <v>331</v>
      </c>
      <c r="F252" s="59"/>
      <c r="G252" s="54" t="n">
        <v>4240</v>
      </c>
      <c r="H252" s="54" t="n">
        <v>13722</v>
      </c>
      <c r="I252" s="55" t="n">
        <v>374222</v>
      </c>
      <c r="J252" s="56" t="n">
        <v>9.96</v>
      </c>
      <c r="K252" s="57" t="n">
        <f aca="false">Proposta!$E$24</f>
        <v>0</v>
      </c>
      <c r="L252" s="58" t="n">
        <f aca="false">J252*(1+K252)</f>
        <v>9.96</v>
      </c>
    </row>
    <row r="253" customFormat="false" ht="23.85" hidden="false" customHeight="false" outlineLevel="0" collapsed="false">
      <c r="A253" s="50" t="n">
        <v>253</v>
      </c>
      <c r="B253" s="51" t="s">
        <v>293</v>
      </c>
      <c r="C253" s="63" t="n">
        <v>33</v>
      </c>
      <c r="D253" s="53" t="s">
        <v>333</v>
      </c>
      <c r="E253" s="54" t="s">
        <v>55</v>
      </c>
      <c r="F253" s="59"/>
      <c r="G253" s="54" t="n">
        <v>4720</v>
      </c>
      <c r="H253" s="54" t="n">
        <v>616</v>
      </c>
      <c r="I253" s="55" t="n">
        <v>616963</v>
      </c>
      <c r="J253" s="56" t="n">
        <v>129.99</v>
      </c>
      <c r="K253" s="57" t="n">
        <f aca="false">Proposta!$E$24</f>
        <v>0</v>
      </c>
      <c r="L253" s="58" t="n">
        <f aca="false">J253*(1+K253)</f>
        <v>129.99</v>
      </c>
    </row>
    <row r="254" customFormat="false" ht="46.25" hidden="false" customHeight="false" outlineLevel="0" collapsed="false">
      <c r="A254" s="50" t="n">
        <v>254</v>
      </c>
      <c r="B254" s="51" t="s">
        <v>293</v>
      </c>
      <c r="C254" s="63" t="n">
        <v>34</v>
      </c>
      <c r="D254" s="53" t="s">
        <v>334</v>
      </c>
      <c r="E254" s="54" t="s">
        <v>55</v>
      </c>
      <c r="F254" s="59" t="s">
        <v>67</v>
      </c>
      <c r="G254" s="54" t="n">
        <v>3510</v>
      </c>
      <c r="H254" s="54" t="n">
        <v>9309</v>
      </c>
      <c r="I254" s="55" t="n">
        <v>445415</v>
      </c>
      <c r="J254" s="56" t="n">
        <v>1820</v>
      </c>
      <c r="K254" s="57" t="n">
        <f aca="false">Proposta!$E$24</f>
        <v>0</v>
      </c>
      <c r="L254" s="58" t="n">
        <f aca="false">J254*(1+K254)</f>
        <v>1820</v>
      </c>
    </row>
    <row r="255" customFormat="false" ht="23.85" hidden="false" customHeight="false" outlineLevel="0" collapsed="false">
      <c r="A255" s="50" t="n">
        <v>255</v>
      </c>
      <c r="B255" s="51" t="s">
        <v>293</v>
      </c>
      <c r="C255" s="63" t="n">
        <v>35</v>
      </c>
      <c r="D255" s="53" t="s">
        <v>335</v>
      </c>
      <c r="E255" s="54" t="s">
        <v>55</v>
      </c>
      <c r="F255" s="59"/>
      <c r="G255" s="54" t="n">
        <v>7510</v>
      </c>
      <c r="H255" s="54" t="n">
        <v>18078</v>
      </c>
      <c r="I255" s="55" t="n">
        <v>423501</v>
      </c>
      <c r="J255" s="56" t="n">
        <v>6.49</v>
      </c>
      <c r="K255" s="57" t="n">
        <f aca="false">Proposta!$E$24</f>
        <v>0</v>
      </c>
      <c r="L255" s="58" t="n">
        <f aca="false">J255*(1+K255)</f>
        <v>6.49</v>
      </c>
    </row>
    <row r="256" customFormat="false" ht="35.05" hidden="false" customHeight="false" outlineLevel="0" collapsed="false">
      <c r="A256" s="50" t="n">
        <v>256</v>
      </c>
      <c r="B256" s="51" t="s">
        <v>293</v>
      </c>
      <c r="C256" s="63" t="n">
        <v>36</v>
      </c>
      <c r="D256" s="53" t="s">
        <v>336</v>
      </c>
      <c r="E256" s="54" t="s">
        <v>55</v>
      </c>
      <c r="F256" s="59"/>
      <c r="G256" s="54" t="n">
        <v>7510</v>
      </c>
      <c r="H256" s="54" t="n">
        <v>18078</v>
      </c>
      <c r="I256" s="55" t="n">
        <v>314110</v>
      </c>
      <c r="J256" s="56" t="n">
        <v>2.64</v>
      </c>
      <c r="K256" s="57" t="n">
        <f aca="false">Proposta!$E$24</f>
        <v>0</v>
      </c>
      <c r="L256" s="58" t="n">
        <f aca="false">J256*(1+K256)</f>
        <v>2.64</v>
      </c>
    </row>
    <row r="257" customFormat="false" ht="35.05" hidden="false" customHeight="false" outlineLevel="0" collapsed="false">
      <c r="A257" s="50" t="n">
        <v>257</v>
      </c>
      <c r="B257" s="51" t="s">
        <v>293</v>
      </c>
      <c r="C257" s="63" t="n">
        <v>37</v>
      </c>
      <c r="D257" s="53" t="s">
        <v>337</v>
      </c>
      <c r="E257" s="54" t="s">
        <v>55</v>
      </c>
      <c r="F257" s="59"/>
      <c r="G257" s="54" t="n">
        <v>7510</v>
      </c>
      <c r="H257" s="54" t="n">
        <v>18078</v>
      </c>
      <c r="I257" s="55" t="n">
        <v>302538</v>
      </c>
      <c r="J257" s="56" t="n">
        <v>2.53</v>
      </c>
      <c r="K257" s="57" t="n">
        <f aca="false">Proposta!$E$24</f>
        <v>0</v>
      </c>
      <c r="L257" s="58" t="n">
        <f aca="false">J257*(1+K257)</f>
        <v>2.53</v>
      </c>
    </row>
    <row r="258" customFormat="false" ht="35.05" hidden="false" customHeight="false" outlineLevel="0" collapsed="false">
      <c r="A258" s="50" t="n">
        <v>258</v>
      </c>
      <c r="B258" s="51" t="s">
        <v>293</v>
      </c>
      <c r="C258" s="63" t="n">
        <v>38</v>
      </c>
      <c r="D258" s="53" t="s">
        <v>338</v>
      </c>
      <c r="E258" s="54" t="s">
        <v>55</v>
      </c>
      <c r="F258" s="59"/>
      <c r="G258" s="54" t="n">
        <v>7510</v>
      </c>
      <c r="H258" s="54" t="n">
        <v>18078</v>
      </c>
      <c r="I258" s="55" t="n">
        <v>314109</v>
      </c>
      <c r="J258" s="56" t="n">
        <v>2.61</v>
      </c>
      <c r="K258" s="57" t="n">
        <f aca="false">Proposta!$E$24</f>
        <v>0</v>
      </c>
      <c r="L258" s="58" t="n">
        <f aca="false">J258*(1+K258)</f>
        <v>2.61</v>
      </c>
    </row>
    <row r="259" customFormat="false" ht="35.05" hidden="false" customHeight="false" outlineLevel="0" collapsed="false">
      <c r="A259" s="50" t="n">
        <v>259</v>
      </c>
      <c r="B259" s="51" t="s">
        <v>293</v>
      </c>
      <c r="C259" s="63" t="n">
        <v>89</v>
      </c>
      <c r="D259" s="53" t="s">
        <v>339</v>
      </c>
      <c r="E259" s="54" t="s">
        <v>55</v>
      </c>
      <c r="F259" s="59"/>
      <c r="G259" s="54" t="n">
        <v>4240</v>
      </c>
      <c r="H259" s="54" t="n">
        <v>13711</v>
      </c>
      <c r="I259" s="55" t="n">
        <v>233702</v>
      </c>
      <c r="J259" s="56" t="n">
        <v>52.98</v>
      </c>
      <c r="K259" s="57" t="n">
        <f aca="false">Proposta!$E$24</f>
        <v>0</v>
      </c>
      <c r="L259" s="58" t="n">
        <f aca="false">J259*(1+K259)</f>
        <v>52.98</v>
      </c>
    </row>
    <row r="260" customFormat="false" ht="35.05" hidden="false" customHeight="false" outlineLevel="0" collapsed="false">
      <c r="A260" s="50" t="n">
        <v>260</v>
      </c>
      <c r="B260" s="51" t="s">
        <v>293</v>
      </c>
      <c r="C260" s="63" t="n">
        <v>39</v>
      </c>
      <c r="D260" s="53" t="s">
        <v>340</v>
      </c>
      <c r="E260" s="54" t="s">
        <v>55</v>
      </c>
      <c r="F260" s="59"/>
      <c r="G260" s="54" t="n">
        <v>6532</v>
      </c>
      <c r="H260" s="54" t="n">
        <v>30032</v>
      </c>
      <c r="I260" s="55" t="n">
        <v>485533</v>
      </c>
      <c r="J260" s="56" t="n">
        <v>4.31</v>
      </c>
      <c r="K260" s="57" t="n">
        <f aca="false">Proposta!$E$24</f>
        <v>0</v>
      </c>
      <c r="L260" s="58" t="n">
        <f aca="false">J260*(1+K260)</f>
        <v>4.31</v>
      </c>
    </row>
    <row r="261" customFormat="false" ht="46.25" hidden="false" customHeight="false" outlineLevel="0" collapsed="false">
      <c r="A261" s="50" t="n">
        <v>261</v>
      </c>
      <c r="B261" s="51" t="s">
        <v>293</v>
      </c>
      <c r="C261" s="63" t="n">
        <v>40</v>
      </c>
      <c r="D261" s="53" t="s">
        <v>341</v>
      </c>
      <c r="E261" s="54" t="s">
        <v>342</v>
      </c>
      <c r="F261" s="59"/>
      <c r="G261" s="54" t="n">
        <v>4240</v>
      </c>
      <c r="H261" s="54" t="n">
        <v>13711</v>
      </c>
      <c r="I261" s="55" t="n">
        <v>307270</v>
      </c>
      <c r="J261" s="56" t="n">
        <v>10.62</v>
      </c>
      <c r="K261" s="57" t="n">
        <f aca="false">Proposta!$E$24</f>
        <v>0</v>
      </c>
      <c r="L261" s="58" t="n">
        <f aca="false">J261*(1+K261)</f>
        <v>10.62</v>
      </c>
    </row>
    <row r="262" customFormat="false" ht="23.85" hidden="false" customHeight="false" outlineLevel="0" collapsed="false">
      <c r="A262" s="50" t="n">
        <v>262</v>
      </c>
      <c r="B262" s="51" t="s">
        <v>293</v>
      </c>
      <c r="C262" s="63" t="n">
        <v>41</v>
      </c>
      <c r="D262" s="53" t="s">
        <v>343</v>
      </c>
      <c r="E262" s="54" t="s">
        <v>55</v>
      </c>
      <c r="F262" s="59"/>
      <c r="G262" s="54" t="n">
        <v>8010</v>
      </c>
      <c r="H262" s="54" t="n">
        <v>1508</v>
      </c>
      <c r="I262" s="55" t="n">
        <v>275188</v>
      </c>
      <c r="J262" s="56" t="n">
        <v>53.9</v>
      </c>
      <c r="K262" s="57" t="n">
        <f aca="false">Proposta!$E$24</f>
        <v>0</v>
      </c>
      <c r="L262" s="58" t="n">
        <f aca="false">J262*(1+K262)</f>
        <v>53.9</v>
      </c>
    </row>
    <row r="263" customFormat="false" ht="14.25" hidden="false" customHeight="false" outlineLevel="0" collapsed="false">
      <c r="A263" s="50" t="n">
        <v>263</v>
      </c>
      <c r="B263" s="51" t="s">
        <v>293</v>
      </c>
      <c r="C263" s="63" t="n">
        <v>42</v>
      </c>
      <c r="D263" s="53" t="s">
        <v>344</v>
      </c>
      <c r="E263" s="54" t="s">
        <v>345</v>
      </c>
      <c r="F263" s="59"/>
      <c r="G263" s="54" t="n">
        <v>8010</v>
      </c>
      <c r="H263" s="54" t="n">
        <v>1508</v>
      </c>
      <c r="I263" s="55" t="n">
        <v>223505</v>
      </c>
      <c r="J263" s="56" t="n">
        <v>87.8</v>
      </c>
      <c r="K263" s="57" t="n">
        <f aca="false">Proposta!$E$24</f>
        <v>0</v>
      </c>
      <c r="L263" s="58" t="n">
        <f aca="false">J263*(1+K263)</f>
        <v>87.8</v>
      </c>
    </row>
    <row r="264" customFormat="false" ht="14.25" hidden="false" customHeight="false" outlineLevel="0" collapsed="false">
      <c r="A264" s="50" t="n">
        <v>264</v>
      </c>
      <c r="B264" s="51" t="s">
        <v>293</v>
      </c>
      <c r="C264" s="63" t="n">
        <v>42</v>
      </c>
      <c r="D264" s="53" t="s">
        <v>346</v>
      </c>
      <c r="E264" s="54" t="s">
        <v>345</v>
      </c>
      <c r="F264" s="59"/>
      <c r="G264" s="54" t="n">
        <v>8010</v>
      </c>
      <c r="H264" s="54" t="n">
        <v>1508</v>
      </c>
      <c r="I264" s="55" t="n">
        <v>223505</v>
      </c>
      <c r="J264" s="56" t="n">
        <v>87.8</v>
      </c>
      <c r="K264" s="57" t="n">
        <f aca="false">Proposta!$E$24</f>
        <v>0</v>
      </c>
      <c r="L264" s="58" t="n">
        <f aca="false">J264*(1+K264)</f>
        <v>87.8</v>
      </c>
    </row>
    <row r="265" customFormat="false" ht="14.25" hidden="false" customHeight="false" outlineLevel="0" collapsed="false">
      <c r="A265" s="50" t="n">
        <v>265</v>
      </c>
      <c r="B265" s="51" t="s">
        <v>293</v>
      </c>
      <c r="C265" s="63" t="n">
        <v>42</v>
      </c>
      <c r="D265" s="53" t="s">
        <v>347</v>
      </c>
      <c r="E265" s="54" t="s">
        <v>345</v>
      </c>
      <c r="F265" s="59"/>
      <c r="G265" s="54" t="n">
        <v>8010</v>
      </c>
      <c r="H265" s="54" t="n">
        <v>1508</v>
      </c>
      <c r="I265" s="55" t="n">
        <v>223505</v>
      </c>
      <c r="J265" s="56" t="n">
        <v>87.8</v>
      </c>
      <c r="K265" s="57" t="n">
        <f aca="false">Proposta!$E$24</f>
        <v>0</v>
      </c>
      <c r="L265" s="58" t="n">
        <f aca="false">J265*(1+K265)</f>
        <v>87.8</v>
      </c>
    </row>
    <row r="266" customFormat="false" ht="23.85" hidden="false" customHeight="false" outlineLevel="0" collapsed="false">
      <c r="A266" s="50" t="n">
        <v>266</v>
      </c>
      <c r="B266" s="51" t="s">
        <v>293</v>
      </c>
      <c r="C266" s="63" t="n">
        <v>95</v>
      </c>
      <c r="D266" s="53" t="s">
        <v>348</v>
      </c>
      <c r="E266" s="54" t="s">
        <v>55</v>
      </c>
      <c r="F266" s="59"/>
      <c r="G266" s="54" t="n">
        <v>7060</v>
      </c>
      <c r="H266" s="54" t="n">
        <v>9597</v>
      </c>
      <c r="I266" s="55" t="n">
        <v>619463</v>
      </c>
      <c r="J266" s="56" t="n">
        <v>966.04</v>
      </c>
      <c r="K266" s="57" t="n">
        <f aca="false">Proposta!$E$24</f>
        <v>0</v>
      </c>
      <c r="L266" s="58" t="n">
        <f aca="false">J266*(1+K266)</f>
        <v>966.04</v>
      </c>
    </row>
    <row r="267" customFormat="false" ht="35.05" hidden="false" customHeight="false" outlineLevel="0" collapsed="false">
      <c r="A267" s="50" t="n">
        <v>267</v>
      </c>
      <c r="B267" s="51" t="s">
        <v>293</v>
      </c>
      <c r="C267" s="63" t="n">
        <v>43</v>
      </c>
      <c r="D267" s="53" t="s">
        <v>349</v>
      </c>
      <c r="E267" s="54" t="s">
        <v>55</v>
      </c>
      <c r="F267" s="54"/>
      <c r="G267" s="54" t="n">
        <v>7060</v>
      </c>
      <c r="H267" s="54" t="n">
        <v>14256</v>
      </c>
      <c r="I267" s="55" t="n">
        <v>449234</v>
      </c>
      <c r="J267" s="56" t="n">
        <v>116.32</v>
      </c>
      <c r="K267" s="57" t="n">
        <f aca="false">Proposta!$E$24</f>
        <v>0</v>
      </c>
      <c r="L267" s="58" t="n">
        <f aca="false">J267*(1+K267)</f>
        <v>116.32</v>
      </c>
    </row>
    <row r="268" customFormat="false" ht="35.05" hidden="false" customHeight="false" outlineLevel="0" collapsed="false">
      <c r="A268" s="50" t="n">
        <v>268</v>
      </c>
      <c r="B268" s="51" t="s">
        <v>293</v>
      </c>
      <c r="C268" s="63" t="n">
        <v>44</v>
      </c>
      <c r="D268" s="53" t="s">
        <v>350</v>
      </c>
      <c r="E268" s="54" t="s">
        <v>55</v>
      </c>
      <c r="F268" s="54"/>
      <c r="G268" s="54" t="n">
        <v>7060</v>
      </c>
      <c r="H268" s="54" t="n">
        <v>9597</v>
      </c>
      <c r="I268" s="55" t="n">
        <v>473420</v>
      </c>
      <c r="J268" s="56" t="n">
        <v>130.43</v>
      </c>
      <c r="K268" s="57" t="n">
        <f aca="false">Proposta!$E$24</f>
        <v>0</v>
      </c>
      <c r="L268" s="58" t="n">
        <f aca="false">J268*(1+K268)</f>
        <v>130.43</v>
      </c>
    </row>
    <row r="269" customFormat="false" ht="23.85" hidden="false" customHeight="false" outlineLevel="0" collapsed="false">
      <c r="A269" s="50" t="n">
        <v>269</v>
      </c>
      <c r="B269" s="51" t="s">
        <v>293</v>
      </c>
      <c r="C269" s="63" t="n">
        <v>45</v>
      </c>
      <c r="D269" s="53" t="s">
        <v>351</v>
      </c>
      <c r="E269" s="54" t="s">
        <v>55</v>
      </c>
      <c r="F269" s="54"/>
      <c r="G269" s="54" t="n">
        <v>7060</v>
      </c>
      <c r="H269" s="54" t="n">
        <v>9597</v>
      </c>
      <c r="I269" s="55" t="n">
        <v>471998</v>
      </c>
      <c r="J269" s="56" t="n">
        <v>1360</v>
      </c>
      <c r="K269" s="57" t="n">
        <f aca="false">Proposta!$E$24</f>
        <v>0</v>
      </c>
      <c r="L269" s="58" t="n">
        <f aca="false">J269*(1+K269)</f>
        <v>1360</v>
      </c>
    </row>
    <row r="270" customFormat="false" ht="35.05" hidden="false" customHeight="false" outlineLevel="0" collapsed="false">
      <c r="A270" s="50" t="n">
        <v>270</v>
      </c>
      <c r="B270" s="51" t="s">
        <v>293</v>
      </c>
      <c r="C270" s="63" t="n">
        <v>96</v>
      </c>
      <c r="D270" s="53" t="s">
        <v>352</v>
      </c>
      <c r="E270" s="54" t="s">
        <v>55</v>
      </c>
      <c r="F270" s="54"/>
      <c r="G270" s="54" t="n">
        <v>7060</v>
      </c>
      <c r="H270" s="54" t="n">
        <v>9597</v>
      </c>
      <c r="I270" s="55" t="n">
        <v>627111</v>
      </c>
      <c r="J270" s="56" t="n">
        <v>338.98</v>
      </c>
      <c r="K270" s="57" t="n">
        <f aca="false">Proposta!$E$24</f>
        <v>0</v>
      </c>
      <c r="L270" s="58" t="n">
        <f aca="false">J270*(1+K270)</f>
        <v>338.98</v>
      </c>
    </row>
    <row r="271" customFormat="false" ht="14.25" hidden="false" customHeight="false" outlineLevel="0" collapsed="false">
      <c r="A271" s="50" t="n">
        <v>271</v>
      </c>
      <c r="B271" s="51" t="s">
        <v>293</v>
      </c>
      <c r="C271" s="63" t="n">
        <v>97</v>
      </c>
      <c r="D271" s="53" t="s">
        <v>353</v>
      </c>
      <c r="E271" s="54" t="s">
        <v>55</v>
      </c>
      <c r="F271" s="54"/>
      <c r="G271" s="54" t="n">
        <v>7060</v>
      </c>
      <c r="H271" s="54" t="n">
        <v>14256</v>
      </c>
      <c r="I271" s="61" t="n">
        <v>471998</v>
      </c>
      <c r="J271" s="56" t="n">
        <v>1360</v>
      </c>
      <c r="K271" s="57" t="n">
        <f aca="false">Proposta!$E$24</f>
        <v>0</v>
      </c>
      <c r="L271" s="58" t="n">
        <f aca="false">J271*(1+K271)</f>
        <v>1360</v>
      </c>
    </row>
    <row r="272" customFormat="false" ht="79.85" hidden="false" customHeight="false" outlineLevel="0" collapsed="false">
      <c r="A272" s="50" t="n">
        <v>272</v>
      </c>
      <c r="B272" s="51" t="s">
        <v>293</v>
      </c>
      <c r="C272" s="63" t="n">
        <v>90</v>
      </c>
      <c r="D272" s="53" t="s">
        <v>354</v>
      </c>
      <c r="E272" s="61" t="s">
        <v>55</v>
      </c>
      <c r="F272" s="61" t="s">
        <v>67</v>
      </c>
      <c r="G272" s="61" t="n">
        <v>6350</v>
      </c>
      <c r="H272" s="61" t="n">
        <v>18262</v>
      </c>
      <c r="I272" s="61" t="n">
        <v>613728</v>
      </c>
      <c r="J272" s="56" t="n">
        <v>4900</v>
      </c>
      <c r="K272" s="57" t="n">
        <f aca="false">Proposta!$E$24</f>
        <v>0</v>
      </c>
      <c r="L272" s="58" t="n">
        <f aca="false">J272*(1+K272)</f>
        <v>4900</v>
      </c>
    </row>
    <row r="273" customFormat="false" ht="35.05" hidden="false" customHeight="false" outlineLevel="0" collapsed="false">
      <c r="A273" s="50" t="n">
        <v>273</v>
      </c>
      <c r="B273" s="51" t="s">
        <v>293</v>
      </c>
      <c r="C273" s="63" t="n">
        <v>91</v>
      </c>
      <c r="D273" s="60" t="s">
        <v>355</v>
      </c>
      <c r="E273" s="61" t="s">
        <v>55</v>
      </c>
      <c r="F273" s="61" t="s">
        <v>67</v>
      </c>
      <c r="G273" s="61" t="n">
        <v>5835</v>
      </c>
      <c r="H273" s="61" t="n">
        <v>9608</v>
      </c>
      <c r="I273" s="61" t="n">
        <v>620907</v>
      </c>
      <c r="J273" s="56" t="n">
        <v>6038.13</v>
      </c>
      <c r="K273" s="57" t="n">
        <f aca="false">Proposta!$E$24</f>
        <v>0</v>
      </c>
      <c r="L273" s="58" t="n">
        <f aca="false">J273*(1+K273)</f>
        <v>6038.13</v>
      </c>
    </row>
    <row r="274" customFormat="false" ht="46.25" hidden="false" customHeight="false" outlineLevel="0" collapsed="false">
      <c r="A274" s="50" t="n">
        <v>274</v>
      </c>
      <c r="B274" s="51" t="s">
        <v>293</v>
      </c>
      <c r="C274" s="63" t="n">
        <v>92</v>
      </c>
      <c r="D274" s="53" t="s">
        <v>356</v>
      </c>
      <c r="E274" s="61" t="s">
        <v>55</v>
      </c>
      <c r="F274" s="61" t="s">
        <v>67</v>
      </c>
      <c r="G274" s="61" t="n">
        <v>5965</v>
      </c>
      <c r="H274" s="61" t="n">
        <v>9732</v>
      </c>
      <c r="I274" s="61" t="n">
        <v>330578</v>
      </c>
      <c r="J274" s="56" t="n">
        <v>1980</v>
      </c>
      <c r="K274" s="57" t="n">
        <f aca="false">Proposta!$E$24</f>
        <v>0</v>
      </c>
      <c r="L274" s="58" t="n">
        <f aca="false">J274*(1+K274)</f>
        <v>1980</v>
      </c>
    </row>
    <row r="275" customFormat="false" ht="35.05" hidden="false" customHeight="false" outlineLevel="0" collapsed="false">
      <c r="A275" s="50" t="n">
        <v>275</v>
      </c>
      <c r="B275" s="51" t="s">
        <v>293</v>
      </c>
      <c r="C275" s="63" t="n">
        <v>46</v>
      </c>
      <c r="D275" s="53" t="s">
        <v>357</v>
      </c>
      <c r="E275" s="54" t="s">
        <v>55</v>
      </c>
      <c r="F275" s="59"/>
      <c r="G275" s="54" t="n">
        <v>7520</v>
      </c>
      <c r="H275" s="54" t="n">
        <v>114</v>
      </c>
      <c r="I275" s="55" t="n">
        <v>386807</v>
      </c>
      <c r="J275" s="56" t="n">
        <v>4.05</v>
      </c>
      <c r="K275" s="57" t="n">
        <f aca="false">Proposta!$E$24</f>
        <v>0</v>
      </c>
      <c r="L275" s="58" t="n">
        <f aca="false">J275*(1+K275)</f>
        <v>4.05</v>
      </c>
    </row>
    <row r="276" customFormat="false" ht="35.05" hidden="false" customHeight="false" outlineLevel="0" collapsed="false">
      <c r="A276" s="50" t="n">
        <v>276</v>
      </c>
      <c r="B276" s="51" t="s">
        <v>293</v>
      </c>
      <c r="C276" s="63" t="n">
        <v>47</v>
      </c>
      <c r="D276" s="53" t="s">
        <v>358</v>
      </c>
      <c r="E276" s="54" t="s">
        <v>55</v>
      </c>
      <c r="F276" s="54" t="s">
        <v>67</v>
      </c>
      <c r="G276" s="54" t="n">
        <v>7060</v>
      </c>
      <c r="H276" s="54" t="n">
        <v>6669</v>
      </c>
      <c r="I276" s="55" t="n">
        <v>620337</v>
      </c>
      <c r="J276" s="56" t="n">
        <v>1811.63</v>
      </c>
      <c r="K276" s="57" t="n">
        <f aca="false">Proposta!$E$24</f>
        <v>0</v>
      </c>
      <c r="L276" s="58" t="n">
        <f aca="false">J276*(1+K276)</f>
        <v>1811.63</v>
      </c>
    </row>
    <row r="277" customFormat="false" ht="23.85" hidden="false" customHeight="false" outlineLevel="0" collapsed="false">
      <c r="A277" s="50" t="n">
        <v>277</v>
      </c>
      <c r="B277" s="51" t="s">
        <v>293</v>
      </c>
      <c r="C277" s="63" t="n">
        <v>48</v>
      </c>
      <c r="D277" s="53" t="s">
        <v>359</v>
      </c>
      <c r="E277" s="54" t="s">
        <v>55</v>
      </c>
      <c r="F277" s="54"/>
      <c r="G277" s="54" t="n">
        <v>7060</v>
      </c>
      <c r="H277" s="54" t="n">
        <v>5409</v>
      </c>
      <c r="I277" s="55" t="n">
        <v>457752</v>
      </c>
      <c r="J277" s="56" t="n">
        <v>30.31</v>
      </c>
      <c r="K277" s="57" t="n">
        <f aca="false">Proposta!$E$24</f>
        <v>0</v>
      </c>
      <c r="L277" s="58" t="n">
        <f aca="false">J277*(1+K277)</f>
        <v>30.31</v>
      </c>
    </row>
    <row r="278" customFormat="false" ht="23.85" hidden="false" customHeight="false" outlineLevel="0" collapsed="false">
      <c r="A278" s="50" t="n">
        <v>278</v>
      </c>
      <c r="B278" s="51" t="s">
        <v>293</v>
      </c>
      <c r="C278" s="63" t="n">
        <v>49</v>
      </c>
      <c r="D278" s="53" t="s">
        <v>360</v>
      </c>
      <c r="E278" s="54" t="s">
        <v>55</v>
      </c>
      <c r="F278" s="54"/>
      <c r="G278" s="54" t="n">
        <v>7060</v>
      </c>
      <c r="H278" s="54" t="n">
        <v>5409</v>
      </c>
      <c r="I278" s="55" t="n">
        <v>451823</v>
      </c>
      <c r="J278" s="56" t="n">
        <v>51</v>
      </c>
      <c r="K278" s="57" t="n">
        <f aca="false">Proposta!$E$24</f>
        <v>0</v>
      </c>
      <c r="L278" s="58" t="n">
        <f aca="false">J278*(1+K278)</f>
        <v>51</v>
      </c>
    </row>
    <row r="279" customFormat="false" ht="35.05" hidden="false" customHeight="false" outlineLevel="0" collapsed="false">
      <c r="A279" s="50" t="n">
        <v>279</v>
      </c>
      <c r="B279" s="51" t="s">
        <v>293</v>
      </c>
      <c r="C279" s="63" t="n">
        <v>50</v>
      </c>
      <c r="D279" s="53" t="s">
        <v>361</v>
      </c>
      <c r="E279" s="54" t="s">
        <v>55</v>
      </c>
      <c r="F279" s="54"/>
      <c r="G279" s="54" t="n">
        <v>7060</v>
      </c>
      <c r="H279" s="54" t="n">
        <v>5409</v>
      </c>
      <c r="I279" s="55" t="n">
        <v>455632</v>
      </c>
      <c r="J279" s="56" t="n">
        <v>381.67</v>
      </c>
      <c r="K279" s="57" t="n">
        <f aca="false">Proposta!$E$24</f>
        <v>0</v>
      </c>
      <c r="L279" s="58" t="n">
        <f aca="false">J279*(1+K279)</f>
        <v>381.67</v>
      </c>
    </row>
    <row r="280" customFormat="false" ht="14.25" hidden="false" customHeight="false" outlineLevel="0" collapsed="false">
      <c r="A280" s="50" t="n">
        <v>280</v>
      </c>
      <c r="B280" s="51" t="s">
        <v>177</v>
      </c>
      <c r="C280" s="52" t="n">
        <v>4</v>
      </c>
      <c r="D280" s="53" t="s">
        <v>362</v>
      </c>
      <c r="E280" s="54" t="s">
        <v>55</v>
      </c>
      <c r="F280" s="54"/>
      <c r="G280" s="54" t="n">
        <v>7060</v>
      </c>
      <c r="H280" s="54" t="n">
        <v>5409</v>
      </c>
      <c r="I280" s="59" t="n">
        <v>457752</v>
      </c>
      <c r="J280" s="56" t="n">
        <v>30.31</v>
      </c>
      <c r="K280" s="57" t="n">
        <f aca="false">Proposta!$E$24</f>
        <v>0</v>
      </c>
      <c r="L280" s="58" t="n">
        <f aca="false">J280*(1+K280)</f>
        <v>30.31</v>
      </c>
    </row>
    <row r="281" customFormat="false" ht="23.85" hidden="false" customHeight="false" outlineLevel="0" collapsed="false">
      <c r="A281" s="50" t="n">
        <v>281</v>
      </c>
      <c r="B281" s="51" t="s">
        <v>293</v>
      </c>
      <c r="C281" s="63" t="n">
        <v>98</v>
      </c>
      <c r="D281" s="53" t="s">
        <v>363</v>
      </c>
      <c r="E281" s="54" t="s">
        <v>55</v>
      </c>
      <c r="F281" s="59" t="s">
        <v>67</v>
      </c>
      <c r="G281" s="54" t="n">
        <v>6130</v>
      </c>
      <c r="H281" s="54" t="n">
        <v>14302</v>
      </c>
      <c r="I281" s="55" t="n">
        <v>619066</v>
      </c>
      <c r="J281" s="56" t="n">
        <v>960</v>
      </c>
      <c r="K281" s="57" t="n">
        <f aca="false">Proposta!$E$24</f>
        <v>0</v>
      </c>
      <c r="L281" s="58" t="n">
        <f aca="false">J281*(1+K281)</f>
        <v>960</v>
      </c>
    </row>
    <row r="282" customFormat="false" ht="23.85" hidden="false" customHeight="false" outlineLevel="0" collapsed="false">
      <c r="A282" s="50" t="n">
        <v>282</v>
      </c>
      <c r="B282" s="51" t="s">
        <v>293</v>
      </c>
      <c r="C282" s="63" t="n">
        <v>51</v>
      </c>
      <c r="D282" s="53" t="s">
        <v>364</v>
      </c>
      <c r="E282" s="54" t="s">
        <v>55</v>
      </c>
      <c r="F282" s="59"/>
      <c r="G282" s="54" t="n">
        <v>4240</v>
      </c>
      <c r="H282" s="54" t="n">
        <v>1377</v>
      </c>
      <c r="I282" s="55" t="n">
        <v>485731</v>
      </c>
      <c r="J282" s="56" t="n">
        <v>15.38</v>
      </c>
      <c r="K282" s="57" t="n">
        <f aca="false">Proposta!$E$24</f>
        <v>0</v>
      </c>
      <c r="L282" s="58" t="n">
        <f aca="false">J282*(1+K282)</f>
        <v>15.38</v>
      </c>
    </row>
    <row r="283" customFormat="false" ht="35.05" hidden="false" customHeight="false" outlineLevel="0" collapsed="false">
      <c r="A283" s="50" t="n">
        <v>283</v>
      </c>
      <c r="B283" s="51" t="s">
        <v>293</v>
      </c>
      <c r="C283" s="63" t="n">
        <v>52</v>
      </c>
      <c r="D283" s="53" t="s">
        <v>365</v>
      </c>
      <c r="E283" s="54" t="s">
        <v>55</v>
      </c>
      <c r="F283" s="59"/>
      <c r="G283" s="54" t="n">
        <v>4240</v>
      </c>
      <c r="H283" s="54" t="n">
        <v>1377</v>
      </c>
      <c r="I283" s="55" t="n">
        <v>316341</v>
      </c>
      <c r="J283" s="56" t="n">
        <v>14.93</v>
      </c>
      <c r="K283" s="57" t="n">
        <f aca="false">Proposta!$E$24</f>
        <v>0</v>
      </c>
      <c r="L283" s="58" t="n">
        <f aca="false">J283*(1+K283)</f>
        <v>14.93</v>
      </c>
    </row>
    <row r="284" customFormat="false" ht="23.85" hidden="false" customHeight="false" outlineLevel="0" collapsed="false">
      <c r="A284" s="50" t="n">
        <v>284</v>
      </c>
      <c r="B284" s="51" t="s">
        <v>293</v>
      </c>
      <c r="C284" s="63" t="n">
        <v>53</v>
      </c>
      <c r="D284" s="53" t="s">
        <v>366</v>
      </c>
      <c r="E284" s="54" t="s">
        <v>55</v>
      </c>
      <c r="F284" s="59"/>
      <c r="G284" s="54" t="n">
        <v>4240</v>
      </c>
      <c r="H284" s="54" t="n">
        <v>1377</v>
      </c>
      <c r="I284" s="55" t="n">
        <v>417399</v>
      </c>
      <c r="J284" s="56" t="n">
        <v>4.48</v>
      </c>
      <c r="K284" s="57" t="n">
        <f aca="false">Proposta!$E$24</f>
        <v>0</v>
      </c>
      <c r="L284" s="58" t="n">
        <f aca="false">J284*(1+K284)</f>
        <v>4.48</v>
      </c>
    </row>
    <row r="285" customFormat="false" ht="23.85" hidden="false" customHeight="false" outlineLevel="0" collapsed="false">
      <c r="A285" s="50" t="n">
        <v>285</v>
      </c>
      <c r="B285" s="51" t="s">
        <v>293</v>
      </c>
      <c r="C285" s="63" t="n">
        <v>54</v>
      </c>
      <c r="D285" s="53" t="s">
        <v>367</v>
      </c>
      <c r="E285" s="54" t="s">
        <v>55</v>
      </c>
      <c r="F285" s="59"/>
      <c r="G285" s="54" t="n">
        <v>4240</v>
      </c>
      <c r="H285" s="54" t="n">
        <v>1377</v>
      </c>
      <c r="I285" s="55" t="n">
        <v>281881</v>
      </c>
      <c r="J285" s="56" t="n">
        <v>10.76</v>
      </c>
      <c r="K285" s="57" t="n">
        <f aca="false">Proposta!$E$24</f>
        <v>0</v>
      </c>
      <c r="L285" s="58" t="n">
        <f aca="false">J285*(1+K285)</f>
        <v>10.76</v>
      </c>
    </row>
    <row r="286" customFormat="false" ht="14.25" hidden="false" customHeight="false" outlineLevel="0" collapsed="false">
      <c r="A286" s="50" t="n">
        <v>286</v>
      </c>
      <c r="B286" s="51" t="s">
        <v>293</v>
      </c>
      <c r="C286" s="63" t="n">
        <v>99</v>
      </c>
      <c r="D286" s="53" t="s">
        <v>368</v>
      </c>
      <c r="E286" s="54" t="s">
        <v>55</v>
      </c>
      <c r="F286" s="59"/>
      <c r="G286" s="54" t="n">
        <v>4240</v>
      </c>
      <c r="H286" s="54" t="n">
        <v>1377</v>
      </c>
      <c r="I286" s="55" t="n">
        <v>483700</v>
      </c>
      <c r="J286" s="56" t="n">
        <v>14.81</v>
      </c>
      <c r="K286" s="57" t="n">
        <f aca="false">Proposta!$E$24</f>
        <v>0</v>
      </c>
      <c r="L286" s="58" t="n">
        <f aca="false">J286*(1+K286)</f>
        <v>14.81</v>
      </c>
    </row>
    <row r="287" customFormat="false" ht="23.85" hidden="false" customHeight="false" outlineLevel="0" collapsed="false">
      <c r="A287" s="50" t="n">
        <v>287</v>
      </c>
      <c r="B287" s="51" t="s">
        <v>293</v>
      </c>
      <c r="C287" s="63" t="n">
        <v>55</v>
      </c>
      <c r="D287" s="53" t="s">
        <v>369</v>
      </c>
      <c r="E287" s="54" t="s">
        <v>55</v>
      </c>
      <c r="F287" s="59"/>
      <c r="G287" s="54" t="n">
        <v>4240</v>
      </c>
      <c r="H287" s="54" t="n">
        <v>1377</v>
      </c>
      <c r="I287" s="55" t="n">
        <v>450515</v>
      </c>
      <c r="J287" s="56" t="n">
        <v>9.44</v>
      </c>
      <c r="K287" s="57" t="n">
        <f aca="false">Proposta!$E$24</f>
        <v>0</v>
      </c>
      <c r="L287" s="58" t="n">
        <f aca="false">J287*(1+K287)</f>
        <v>9.44</v>
      </c>
    </row>
    <row r="288" customFormat="false" ht="14.25" hidden="false" customHeight="false" outlineLevel="0" collapsed="false">
      <c r="A288" s="50" t="n">
        <v>288</v>
      </c>
      <c r="B288" s="51" t="s">
        <v>293</v>
      </c>
      <c r="C288" s="63" t="n">
        <v>56</v>
      </c>
      <c r="D288" s="53" t="s">
        <v>370</v>
      </c>
      <c r="E288" s="54" t="s">
        <v>55</v>
      </c>
      <c r="F288" s="59"/>
      <c r="G288" s="54" t="n">
        <v>4240</v>
      </c>
      <c r="H288" s="54" t="n">
        <v>1377</v>
      </c>
      <c r="I288" s="55" t="n">
        <v>221270</v>
      </c>
      <c r="J288" s="56" t="n">
        <v>12.07</v>
      </c>
      <c r="K288" s="57" t="n">
        <f aca="false">Proposta!$E$24</f>
        <v>0</v>
      </c>
      <c r="L288" s="58" t="n">
        <f aca="false">J288*(1+K288)</f>
        <v>12.07</v>
      </c>
    </row>
    <row r="289" customFormat="false" ht="57.45" hidden="false" customHeight="false" outlineLevel="0" collapsed="false">
      <c r="A289" s="50" t="n">
        <v>289</v>
      </c>
      <c r="B289" s="51" t="s">
        <v>293</v>
      </c>
      <c r="C289" s="63" t="n">
        <v>57</v>
      </c>
      <c r="D289" s="53" t="s">
        <v>371</v>
      </c>
      <c r="E289" s="54" t="s">
        <v>372</v>
      </c>
      <c r="F289" s="59"/>
      <c r="G289" s="54" t="n">
        <v>7510</v>
      </c>
      <c r="H289" s="54" t="n">
        <v>74</v>
      </c>
      <c r="I289" s="55" t="n">
        <v>278461</v>
      </c>
      <c r="J289" s="56" t="n">
        <v>48.9</v>
      </c>
      <c r="K289" s="57" t="n">
        <f aca="false">Proposta!$E$24</f>
        <v>0</v>
      </c>
      <c r="L289" s="58" t="n">
        <f aca="false">J289*(1+K289)</f>
        <v>48.9</v>
      </c>
    </row>
    <row r="290" customFormat="false" ht="23.85" hidden="false" customHeight="false" outlineLevel="0" collapsed="false">
      <c r="A290" s="50" t="n">
        <v>290</v>
      </c>
      <c r="B290" s="51" t="s">
        <v>293</v>
      </c>
      <c r="C290" s="63" t="n">
        <v>58</v>
      </c>
      <c r="D290" s="53" t="s">
        <v>373</v>
      </c>
      <c r="E290" s="54" t="s">
        <v>374</v>
      </c>
      <c r="F290" s="59"/>
      <c r="G290" s="54" t="n">
        <v>9310</v>
      </c>
      <c r="H290" s="54" t="n">
        <v>10396</v>
      </c>
      <c r="I290" s="55" t="n">
        <v>485557</v>
      </c>
      <c r="J290" s="56" t="n">
        <v>148</v>
      </c>
      <c r="K290" s="57" t="n">
        <f aca="false">Proposta!$E$24</f>
        <v>0</v>
      </c>
      <c r="L290" s="58" t="n">
        <f aca="false">J290*(1+K290)</f>
        <v>148</v>
      </c>
    </row>
    <row r="291" customFormat="false" ht="35.05" hidden="false" customHeight="false" outlineLevel="0" collapsed="false">
      <c r="A291" s="50" t="n">
        <v>291</v>
      </c>
      <c r="B291" s="51" t="s">
        <v>293</v>
      </c>
      <c r="C291" s="63" t="n">
        <v>59</v>
      </c>
      <c r="D291" s="53" t="s">
        <v>375</v>
      </c>
      <c r="E291" s="54" t="s">
        <v>55</v>
      </c>
      <c r="F291" s="59"/>
      <c r="G291" s="54" t="n">
        <v>6730</v>
      </c>
      <c r="H291" s="59" t="n">
        <v>17170</v>
      </c>
      <c r="I291" s="61" t="n">
        <v>475604</v>
      </c>
      <c r="J291" s="56" t="n">
        <v>150.25</v>
      </c>
      <c r="K291" s="57" t="n">
        <f aca="false">Proposta!$E$24</f>
        <v>0</v>
      </c>
      <c r="L291" s="58" t="n">
        <f aca="false">J291*(1+K291)</f>
        <v>150.25</v>
      </c>
    </row>
    <row r="292" customFormat="false" ht="23.85" hidden="false" customHeight="false" outlineLevel="0" collapsed="false">
      <c r="A292" s="50" t="n">
        <v>292</v>
      </c>
      <c r="B292" s="51" t="s">
        <v>293</v>
      </c>
      <c r="C292" s="63" t="n">
        <v>60</v>
      </c>
      <c r="D292" s="53" t="s">
        <v>376</v>
      </c>
      <c r="E292" s="54" t="s">
        <v>55</v>
      </c>
      <c r="F292" s="59"/>
      <c r="G292" s="54" t="n">
        <v>7060</v>
      </c>
      <c r="H292" s="54" t="n">
        <v>14829</v>
      </c>
      <c r="I292" s="55" t="n">
        <v>433898</v>
      </c>
      <c r="J292" s="56" t="n">
        <v>65.19</v>
      </c>
      <c r="K292" s="57" t="n">
        <f aca="false">Proposta!$E$24</f>
        <v>0</v>
      </c>
      <c r="L292" s="58" t="n">
        <f aca="false">J292*(1+K292)</f>
        <v>65.19</v>
      </c>
    </row>
    <row r="293" customFormat="false" ht="23.85" hidden="false" customHeight="false" outlineLevel="0" collapsed="false">
      <c r="A293" s="50" t="n">
        <v>293</v>
      </c>
      <c r="B293" s="51" t="s">
        <v>293</v>
      </c>
      <c r="C293" s="63" t="n">
        <v>61</v>
      </c>
      <c r="D293" s="53" t="s">
        <v>377</v>
      </c>
      <c r="E293" s="54" t="s">
        <v>55</v>
      </c>
      <c r="F293" s="59"/>
      <c r="G293" s="54" t="n">
        <v>7060</v>
      </c>
      <c r="H293" s="54" t="n">
        <v>14829</v>
      </c>
      <c r="I293" s="55" t="n">
        <v>450532</v>
      </c>
      <c r="J293" s="56" t="n">
        <v>36.9</v>
      </c>
      <c r="K293" s="57" t="n">
        <f aca="false">Proposta!$E$24</f>
        <v>0</v>
      </c>
      <c r="L293" s="58" t="n">
        <f aca="false">J293*(1+K293)</f>
        <v>36.9</v>
      </c>
    </row>
    <row r="294" customFormat="false" ht="23.85" hidden="false" customHeight="false" outlineLevel="0" collapsed="false">
      <c r="A294" s="50" t="n">
        <v>294</v>
      </c>
      <c r="B294" s="51" t="s">
        <v>293</v>
      </c>
      <c r="C294" s="63" t="n">
        <v>62</v>
      </c>
      <c r="D294" s="53" t="s">
        <v>378</v>
      </c>
      <c r="E294" s="54" t="s">
        <v>379</v>
      </c>
      <c r="F294" s="59"/>
      <c r="G294" s="54" t="n">
        <v>6135</v>
      </c>
      <c r="H294" s="54" t="n">
        <v>10708</v>
      </c>
      <c r="I294" s="55" t="n">
        <v>419859</v>
      </c>
      <c r="J294" s="56" t="n">
        <v>11.07</v>
      </c>
      <c r="K294" s="57" t="n">
        <f aca="false">Proposta!$E$24</f>
        <v>0</v>
      </c>
      <c r="L294" s="58" t="n">
        <f aca="false">J294*(1+K294)</f>
        <v>11.07</v>
      </c>
    </row>
    <row r="295" customFormat="false" ht="23.85" hidden="false" customHeight="false" outlineLevel="0" collapsed="false">
      <c r="A295" s="50" t="n">
        <v>295</v>
      </c>
      <c r="B295" s="51" t="s">
        <v>293</v>
      </c>
      <c r="C295" s="63" t="n">
        <v>63</v>
      </c>
      <c r="D295" s="53" t="s">
        <v>380</v>
      </c>
      <c r="E295" s="54" t="s">
        <v>381</v>
      </c>
      <c r="F295" s="59"/>
      <c r="G295" s="54" t="n">
        <v>6135</v>
      </c>
      <c r="H295" s="54" t="n">
        <v>10708</v>
      </c>
      <c r="I295" s="55" t="n">
        <v>419860</v>
      </c>
      <c r="J295" s="56" t="n">
        <v>17.65</v>
      </c>
      <c r="K295" s="57" t="n">
        <f aca="false">Proposta!$E$24</f>
        <v>0</v>
      </c>
      <c r="L295" s="58" t="n">
        <f aca="false">J295*(1+K295)</f>
        <v>17.65</v>
      </c>
    </row>
    <row r="296" customFormat="false" ht="23.85" hidden="false" customHeight="false" outlineLevel="0" collapsed="false">
      <c r="A296" s="50" t="n">
        <v>296</v>
      </c>
      <c r="B296" s="51" t="s">
        <v>293</v>
      </c>
      <c r="C296" s="63" t="n">
        <v>64</v>
      </c>
      <c r="D296" s="53" t="s">
        <v>382</v>
      </c>
      <c r="E296" s="54" t="s">
        <v>55</v>
      </c>
      <c r="F296" s="59"/>
      <c r="G296" s="54" t="n">
        <v>6135</v>
      </c>
      <c r="H296" s="54" t="n">
        <v>10708</v>
      </c>
      <c r="I296" s="55" t="n">
        <v>419861</v>
      </c>
      <c r="J296" s="56" t="n">
        <v>16.83</v>
      </c>
      <c r="K296" s="57" t="n">
        <f aca="false">Proposta!$E$24</f>
        <v>0</v>
      </c>
      <c r="L296" s="58" t="n">
        <f aca="false">J296*(1+K296)</f>
        <v>16.83</v>
      </c>
    </row>
    <row r="297" customFormat="false" ht="57.45" hidden="false" customHeight="false" outlineLevel="0" collapsed="false">
      <c r="A297" s="50" t="n">
        <v>297</v>
      </c>
      <c r="B297" s="51" t="s">
        <v>293</v>
      </c>
      <c r="C297" s="63" t="n">
        <v>65</v>
      </c>
      <c r="D297" s="53" t="s">
        <v>383</v>
      </c>
      <c r="E297" s="54" t="s">
        <v>55</v>
      </c>
      <c r="F297" s="59"/>
      <c r="G297" s="54" t="n">
        <v>7510</v>
      </c>
      <c r="H297" s="54" t="n">
        <v>108</v>
      </c>
      <c r="I297" s="55" t="n">
        <v>435050</v>
      </c>
      <c r="J297" s="56" t="n">
        <v>4.81</v>
      </c>
      <c r="K297" s="57" t="n">
        <f aca="false">Proposta!$E$24</f>
        <v>0</v>
      </c>
      <c r="L297" s="58" t="n">
        <f aca="false">J297*(1+K297)</f>
        <v>4.81</v>
      </c>
    </row>
    <row r="298" customFormat="false" ht="35.05" hidden="false" customHeight="false" outlineLevel="0" collapsed="false">
      <c r="A298" s="50" t="n">
        <v>298</v>
      </c>
      <c r="B298" s="51" t="s">
        <v>293</v>
      </c>
      <c r="C298" s="63" t="n">
        <v>66</v>
      </c>
      <c r="D298" s="53" t="s">
        <v>384</v>
      </c>
      <c r="E298" s="54" t="s">
        <v>55</v>
      </c>
      <c r="F298" s="59"/>
      <c r="G298" s="54" t="n">
        <v>5935</v>
      </c>
      <c r="H298" s="54" t="n">
        <v>14716</v>
      </c>
      <c r="I298" s="55" t="n">
        <v>426126</v>
      </c>
      <c r="J298" s="56" t="n">
        <v>4.16</v>
      </c>
      <c r="K298" s="57" t="n">
        <f aca="false">Proposta!$E$24</f>
        <v>0</v>
      </c>
      <c r="L298" s="58" t="n">
        <f aca="false">J298*(1+K298)</f>
        <v>4.16</v>
      </c>
    </row>
    <row r="299" customFormat="false" ht="35.05" hidden="false" customHeight="false" outlineLevel="0" collapsed="false">
      <c r="A299" s="50" t="n">
        <v>299</v>
      </c>
      <c r="B299" s="51" t="s">
        <v>293</v>
      </c>
      <c r="C299" s="63" t="n">
        <v>67</v>
      </c>
      <c r="D299" s="53" t="s">
        <v>385</v>
      </c>
      <c r="E299" s="54" t="s">
        <v>55</v>
      </c>
      <c r="F299" s="54"/>
      <c r="G299" s="54" t="n">
        <v>7080</v>
      </c>
      <c r="H299" s="54" t="n">
        <v>231</v>
      </c>
      <c r="I299" s="55" t="n">
        <v>460432</v>
      </c>
      <c r="J299" s="56" t="n">
        <v>113.63</v>
      </c>
      <c r="K299" s="57" t="n">
        <f aca="false">Proposta!$E$24</f>
        <v>0</v>
      </c>
      <c r="L299" s="58" t="n">
        <f aca="false">J299*(1+K299)</f>
        <v>113.63</v>
      </c>
    </row>
    <row r="300" customFormat="false" ht="14.25" hidden="false" customHeight="false" outlineLevel="0" collapsed="false">
      <c r="A300" s="50" t="n">
        <v>300</v>
      </c>
      <c r="B300" s="51" t="s">
        <v>293</v>
      </c>
      <c r="C300" s="63" t="n">
        <v>68</v>
      </c>
      <c r="D300" s="53" t="s">
        <v>386</v>
      </c>
      <c r="E300" s="54" t="s">
        <v>55</v>
      </c>
      <c r="F300" s="59"/>
      <c r="G300" s="54" t="n">
        <v>9905</v>
      </c>
      <c r="H300" s="54" t="n">
        <v>10832</v>
      </c>
      <c r="I300" s="55" t="n">
        <v>482001</v>
      </c>
      <c r="J300" s="56" t="n">
        <v>11.6</v>
      </c>
      <c r="K300" s="57" t="n">
        <f aca="false">Proposta!$E$24</f>
        <v>0</v>
      </c>
      <c r="L300" s="58" t="n">
        <f aca="false">J300*(1+K300)</f>
        <v>11.6</v>
      </c>
    </row>
    <row r="301" customFormat="false" ht="14.25" hidden="false" customHeight="false" outlineLevel="0" collapsed="false">
      <c r="A301" s="50" t="n">
        <v>301</v>
      </c>
      <c r="B301" s="51" t="s">
        <v>293</v>
      </c>
      <c r="C301" s="63" t="n">
        <v>93</v>
      </c>
      <c r="D301" s="53" t="s">
        <v>387</v>
      </c>
      <c r="E301" s="54" t="s">
        <v>388</v>
      </c>
      <c r="F301" s="59"/>
      <c r="G301" s="54" t="n">
        <v>6310</v>
      </c>
      <c r="H301" s="54" t="n">
        <v>1505</v>
      </c>
      <c r="I301" s="55" t="n">
        <v>473411</v>
      </c>
      <c r="J301" s="56" t="n">
        <v>31.08</v>
      </c>
      <c r="K301" s="57" t="n">
        <f aca="false">Proposta!$E$24</f>
        <v>0</v>
      </c>
      <c r="L301" s="58" t="n">
        <f aca="false">J301*(1+K301)</f>
        <v>31.08</v>
      </c>
    </row>
    <row r="302" customFormat="false" ht="14.25" hidden="false" customHeight="false" outlineLevel="0" collapsed="false">
      <c r="A302" s="50" t="n">
        <v>302</v>
      </c>
      <c r="B302" s="51" t="s">
        <v>293</v>
      </c>
      <c r="C302" s="63" t="n">
        <v>69</v>
      </c>
      <c r="D302" s="53" t="s">
        <v>389</v>
      </c>
      <c r="E302" s="54" t="s">
        <v>55</v>
      </c>
      <c r="F302" s="59"/>
      <c r="G302" s="54" t="n">
        <v>9905</v>
      </c>
      <c r="H302" s="54" t="n">
        <v>10832</v>
      </c>
      <c r="I302" s="55" t="n">
        <v>481997</v>
      </c>
      <c r="J302" s="56" t="n">
        <v>5.8</v>
      </c>
      <c r="K302" s="57" t="n">
        <f aca="false">Proposta!$E$24</f>
        <v>0</v>
      </c>
      <c r="L302" s="58" t="n">
        <f aca="false">J302*(1+K302)</f>
        <v>5.8</v>
      </c>
    </row>
    <row r="303" customFormat="false" ht="14.25" hidden="false" customHeight="false" outlineLevel="0" collapsed="false">
      <c r="A303" s="50" t="n">
        <v>303</v>
      </c>
      <c r="B303" s="51" t="s">
        <v>293</v>
      </c>
      <c r="C303" s="63" t="n">
        <v>70</v>
      </c>
      <c r="D303" s="53" t="s">
        <v>390</v>
      </c>
      <c r="E303" s="54" t="s">
        <v>391</v>
      </c>
      <c r="F303" s="59"/>
      <c r="G303" s="54" t="n">
        <v>5679</v>
      </c>
      <c r="H303" s="54" t="n">
        <v>815</v>
      </c>
      <c r="I303" s="55" t="n">
        <v>295318</v>
      </c>
      <c r="J303" s="56" t="n">
        <v>169.33</v>
      </c>
      <c r="K303" s="57" t="n">
        <f aca="false">Proposta!$E$24</f>
        <v>0</v>
      </c>
      <c r="L303" s="58" t="n">
        <f aca="false">J303*(1+K303)</f>
        <v>169.33</v>
      </c>
    </row>
    <row r="304" customFormat="false" ht="35.05" hidden="false" customHeight="false" outlineLevel="0" collapsed="false">
      <c r="A304" s="50" t="n">
        <v>304</v>
      </c>
      <c r="B304" s="51" t="s">
        <v>293</v>
      </c>
      <c r="C304" s="63" t="n">
        <v>71</v>
      </c>
      <c r="D304" s="53" t="s">
        <v>392</v>
      </c>
      <c r="E304" s="54" t="s">
        <v>55</v>
      </c>
      <c r="F304" s="59"/>
      <c r="G304" s="54" t="n">
        <v>6250</v>
      </c>
      <c r="H304" s="54" t="n">
        <v>10877</v>
      </c>
      <c r="I304" s="55" t="n">
        <v>446072</v>
      </c>
      <c r="J304" s="56" t="n">
        <v>9</v>
      </c>
      <c r="K304" s="57" t="n">
        <f aca="false">Proposta!$E$24</f>
        <v>0</v>
      </c>
      <c r="L304" s="58" t="n">
        <f aca="false">J304*(1+K304)</f>
        <v>9</v>
      </c>
    </row>
    <row r="305" customFormat="false" ht="23.85" hidden="false" customHeight="false" outlineLevel="0" collapsed="false">
      <c r="A305" s="50" t="n">
        <v>305</v>
      </c>
      <c r="B305" s="51" t="s">
        <v>293</v>
      </c>
      <c r="C305" s="63" t="n">
        <v>72</v>
      </c>
      <c r="D305" s="53" t="s">
        <v>393</v>
      </c>
      <c r="E305" s="54" t="s">
        <v>394</v>
      </c>
      <c r="F305" s="59"/>
      <c r="G305" s="54" t="n">
        <v>8135</v>
      </c>
      <c r="H305" s="54" t="n">
        <v>1349</v>
      </c>
      <c r="I305" s="55" t="n">
        <v>373478</v>
      </c>
      <c r="J305" s="56" t="n">
        <v>72.7</v>
      </c>
      <c r="K305" s="57" t="n">
        <f aca="false">Proposta!$E$24</f>
        <v>0</v>
      </c>
      <c r="L305" s="58" t="n">
        <f aca="false">J305*(1+K305)</f>
        <v>72.7</v>
      </c>
    </row>
    <row r="306" customFormat="false" ht="35.05" hidden="false" customHeight="false" outlineLevel="0" collapsed="false">
      <c r="A306" s="50" t="n">
        <v>306</v>
      </c>
      <c r="B306" s="51" t="s">
        <v>293</v>
      </c>
      <c r="C306" s="63" t="n">
        <v>73</v>
      </c>
      <c r="D306" s="53" t="s">
        <v>395</v>
      </c>
      <c r="E306" s="54" t="s">
        <v>374</v>
      </c>
      <c r="F306" s="59"/>
      <c r="G306" s="54" t="n">
        <v>8135</v>
      </c>
      <c r="H306" s="54" t="n">
        <v>1349</v>
      </c>
      <c r="I306" s="54" t="n">
        <v>483484</v>
      </c>
      <c r="J306" s="56" t="n">
        <v>95.89</v>
      </c>
      <c r="K306" s="57" t="n">
        <f aca="false">Proposta!$E$24</f>
        <v>0</v>
      </c>
      <c r="L306" s="58" t="n">
        <f aca="false">J306*(1+K306)</f>
        <v>95.89</v>
      </c>
    </row>
    <row r="307" customFormat="false" ht="14.25" hidden="false" customHeight="false" outlineLevel="0" collapsed="false">
      <c r="A307" s="50" t="n">
        <v>307</v>
      </c>
      <c r="B307" s="51" t="s">
        <v>293</v>
      </c>
      <c r="C307" s="63" t="n">
        <v>74</v>
      </c>
      <c r="D307" s="53" t="s">
        <v>396</v>
      </c>
      <c r="E307" s="54" t="s">
        <v>55</v>
      </c>
      <c r="F307" s="59"/>
      <c r="G307" s="54" t="n">
        <v>5670</v>
      </c>
      <c r="H307" s="54" t="n">
        <v>15475</v>
      </c>
      <c r="I307" s="54" t="n">
        <v>280468</v>
      </c>
      <c r="J307" s="56" t="n">
        <v>600</v>
      </c>
      <c r="K307" s="57" t="n">
        <f aca="false">Proposta!$E$24</f>
        <v>0</v>
      </c>
      <c r="L307" s="58" t="n">
        <f aca="false">J307*(1+K307)</f>
        <v>600</v>
      </c>
    </row>
    <row r="308" customFormat="false" ht="23.85" hidden="false" customHeight="false" outlineLevel="0" collapsed="false">
      <c r="A308" s="50" t="n">
        <v>308</v>
      </c>
      <c r="B308" s="51" t="s">
        <v>293</v>
      </c>
      <c r="C308" s="63" t="n">
        <v>75</v>
      </c>
      <c r="D308" s="53" t="s">
        <v>397</v>
      </c>
      <c r="E308" s="54" t="s">
        <v>55</v>
      </c>
      <c r="F308" s="59"/>
      <c r="G308" s="54" t="n">
        <v>7520</v>
      </c>
      <c r="H308" s="54" t="n">
        <v>18065</v>
      </c>
      <c r="I308" s="54" t="n">
        <v>357761</v>
      </c>
      <c r="J308" s="56" t="n">
        <v>14.76</v>
      </c>
      <c r="K308" s="57" t="n">
        <f aca="false">Proposta!$E$24</f>
        <v>0</v>
      </c>
      <c r="L308" s="58" t="n">
        <f aca="false">J308*(1+K308)</f>
        <v>14.76</v>
      </c>
    </row>
    <row r="309" customFormat="false" ht="23.85" hidden="false" customHeight="false" outlineLevel="0" collapsed="false">
      <c r="A309" s="50" t="n">
        <v>309</v>
      </c>
      <c r="B309" s="51" t="s">
        <v>293</v>
      </c>
      <c r="C309" s="63" t="n">
        <v>76</v>
      </c>
      <c r="D309" s="53" t="s">
        <v>398</v>
      </c>
      <c r="E309" s="54" t="s">
        <v>399</v>
      </c>
      <c r="F309" s="59"/>
      <c r="G309" s="54" t="n">
        <v>5315</v>
      </c>
      <c r="H309" s="54" t="n">
        <v>640</v>
      </c>
      <c r="I309" s="54" t="n">
        <v>214458</v>
      </c>
      <c r="J309" s="56" t="n">
        <v>19.05</v>
      </c>
      <c r="K309" s="57" t="n">
        <f aca="false">Proposta!$E$24</f>
        <v>0</v>
      </c>
      <c r="L309" s="58" t="n">
        <f aca="false">J309*(1+K309)</f>
        <v>19.05</v>
      </c>
    </row>
    <row r="310" customFormat="false" ht="23.85" hidden="false" customHeight="false" outlineLevel="0" collapsed="false">
      <c r="A310" s="50" t="n">
        <v>310</v>
      </c>
      <c r="B310" s="51" t="s">
        <v>293</v>
      </c>
      <c r="C310" s="63" t="n">
        <v>77</v>
      </c>
      <c r="D310" s="53" t="s">
        <v>400</v>
      </c>
      <c r="E310" s="54" t="s">
        <v>401</v>
      </c>
      <c r="F310" s="59"/>
      <c r="G310" s="54" t="n">
        <v>7510</v>
      </c>
      <c r="H310" s="54" t="n">
        <v>107</v>
      </c>
      <c r="I310" s="54" t="n">
        <v>345995</v>
      </c>
      <c r="J310" s="56" t="n">
        <v>13.95</v>
      </c>
      <c r="K310" s="57" t="n">
        <f aca="false">Proposta!$E$24</f>
        <v>0</v>
      </c>
      <c r="L310" s="58" t="n">
        <f aca="false">J310*(1+K310)</f>
        <v>13.95</v>
      </c>
    </row>
    <row r="311" customFormat="false" ht="23.85" hidden="false" customHeight="false" outlineLevel="0" collapsed="false">
      <c r="A311" s="50" t="n">
        <v>311</v>
      </c>
      <c r="B311" s="51" t="s">
        <v>293</v>
      </c>
      <c r="C311" s="63" t="n">
        <v>94</v>
      </c>
      <c r="D311" s="53" t="s">
        <v>402</v>
      </c>
      <c r="E311" s="61" t="s">
        <v>55</v>
      </c>
      <c r="F311" s="61" t="s">
        <v>67</v>
      </c>
      <c r="G311" s="61" t="n">
        <v>6730</v>
      </c>
      <c r="H311" s="61" t="n">
        <v>907</v>
      </c>
      <c r="I311" s="61" t="n">
        <v>603956</v>
      </c>
      <c r="J311" s="56" t="n">
        <v>7450</v>
      </c>
      <c r="K311" s="57" t="n">
        <f aca="false">Proposta!$E$24</f>
        <v>0</v>
      </c>
      <c r="L311" s="58" t="n">
        <f aca="false">J311*(1+K311)</f>
        <v>7450</v>
      </c>
    </row>
    <row r="312" customFormat="false" ht="124.6" hidden="false" customHeight="false" outlineLevel="0" collapsed="false">
      <c r="A312" s="50" t="n">
        <v>312</v>
      </c>
      <c r="B312" s="51" t="s">
        <v>293</v>
      </c>
      <c r="C312" s="63" t="n">
        <v>78</v>
      </c>
      <c r="D312" s="53" t="s">
        <v>403</v>
      </c>
      <c r="E312" s="54" t="s">
        <v>55</v>
      </c>
      <c r="F312" s="59"/>
      <c r="G312" s="54" t="n">
        <v>4240</v>
      </c>
      <c r="H312" s="54" t="n">
        <v>1214</v>
      </c>
      <c r="I312" s="54" t="n">
        <v>359485</v>
      </c>
      <c r="J312" s="56" t="n">
        <v>2.5</v>
      </c>
      <c r="K312" s="57" t="n">
        <f aca="false">Proposta!$E$24</f>
        <v>0</v>
      </c>
      <c r="L312" s="58" t="n">
        <f aca="false">J312*(1+K312)</f>
        <v>2.5</v>
      </c>
    </row>
    <row r="313" customFormat="false" ht="35.05" hidden="false" customHeight="false" outlineLevel="0" collapsed="false">
      <c r="A313" s="50" t="n">
        <v>313</v>
      </c>
      <c r="B313" s="51" t="s">
        <v>293</v>
      </c>
      <c r="C313" s="63" t="n">
        <v>79</v>
      </c>
      <c r="D313" s="53" t="s">
        <v>404</v>
      </c>
      <c r="E313" s="54" t="s">
        <v>55</v>
      </c>
      <c r="F313" s="59"/>
      <c r="G313" s="54" t="n">
        <v>4240</v>
      </c>
      <c r="H313" s="54" t="n">
        <v>1214</v>
      </c>
      <c r="I313" s="55" t="n">
        <v>618290</v>
      </c>
      <c r="J313" s="56" t="n">
        <v>18.68</v>
      </c>
      <c r="K313" s="57" t="n">
        <f aca="false">Proposta!$E$24</f>
        <v>0</v>
      </c>
      <c r="L313" s="58" t="n">
        <f aca="false">J313*(1+K313)</f>
        <v>18.68</v>
      </c>
    </row>
    <row r="314" customFormat="false" ht="35.05" hidden="false" customHeight="false" outlineLevel="0" collapsed="false">
      <c r="A314" s="50" t="n">
        <v>314</v>
      </c>
      <c r="B314" s="51" t="s">
        <v>293</v>
      </c>
      <c r="C314" s="63" t="n">
        <v>80</v>
      </c>
      <c r="D314" s="53" t="s">
        <v>405</v>
      </c>
      <c r="E314" s="54" t="s">
        <v>331</v>
      </c>
      <c r="F314" s="59"/>
      <c r="G314" s="54" t="n">
        <v>4240</v>
      </c>
      <c r="H314" s="54" t="n">
        <v>1214</v>
      </c>
      <c r="I314" s="54" t="n">
        <v>616645</v>
      </c>
      <c r="J314" s="56" t="n">
        <v>4.4</v>
      </c>
      <c r="K314" s="57" t="n">
        <f aca="false">Proposta!$E$24</f>
        <v>0</v>
      </c>
      <c r="L314" s="58" t="n">
        <f aca="false">J314*(1+K314)</f>
        <v>4.4</v>
      </c>
    </row>
    <row r="315" customFormat="false" ht="23.85" hidden="false" customHeight="false" outlineLevel="0" collapsed="false">
      <c r="A315" s="50" t="n">
        <v>315</v>
      </c>
      <c r="B315" s="51" t="s">
        <v>293</v>
      </c>
      <c r="C315" s="63" t="n">
        <v>81</v>
      </c>
      <c r="D315" s="53" t="s">
        <v>406</v>
      </c>
      <c r="E315" s="54" t="s">
        <v>55</v>
      </c>
      <c r="F315" s="59"/>
      <c r="G315" s="54" t="n">
        <v>4240</v>
      </c>
      <c r="H315" s="54" t="n">
        <v>1214</v>
      </c>
      <c r="I315" s="54" t="n">
        <v>618290</v>
      </c>
      <c r="J315" s="56" t="n">
        <v>3.24</v>
      </c>
      <c r="K315" s="57" t="n">
        <f aca="false">Proposta!$E$24</f>
        <v>0</v>
      </c>
      <c r="L315" s="58" t="n">
        <f aca="false">J315*(1+K315)</f>
        <v>3.24</v>
      </c>
    </row>
    <row r="316" customFormat="false" ht="23.85" hidden="false" customHeight="false" outlineLevel="0" collapsed="false">
      <c r="A316" s="50" t="n">
        <v>316</v>
      </c>
      <c r="B316" s="51" t="s">
        <v>293</v>
      </c>
      <c r="C316" s="63" t="n">
        <v>82</v>
      </c>
      <c r="D316" s="53" t="s">
        <v>407</v>
      </c>
      <c r="E316" s="54" t="s">
        <v>55</v>
      </c>
      <c r="F316" s="59"/>
      <c r="G316" s="54" t="n">
        <v>4240</v>
      </c>
      <c r="H316" s="54" t="n">
        <v>1316</v>
      </c>
      <c r="I316" s="54" t="n">
        <v>220530</v>
      </c>
      <c r="J316" s="56" t="n">
        <v>24.12</v>
      </c>
      <c r="K316" s="57" t="n">
        <f aca="false">Proposta!$E$24</f>
        <v>0</v>
      </c>
      <c r="L316" s="58" t="n">
        <f aca="false">J316*(1+K316)</f>
        <v>24.12</v>
      </c>
    </row>
    <row r="317" customFormat="false" ht="124.6" hidden="false" customHeight="false" outlineLevel="0" collapsed="false">
      <c r="A317" s="50" t="n">
        <v>317</v>
      </c>
      <c r="B317" s="51" t="s">
        <v>293</v>
      </c>
      <c r="C317" s="63" t="n">
        <v>83</v>
      </c>
      <c r="D317" s="53" t="s">
        <v>408</v>
      </c>
      <c r="E317" s="54" t="s">
        <v>55</v>
      </c>
      <c r="F317" s="59" t="s">
        <v>67</v>
      </c>
      <c r="G317" s="54" t="n">
        <v>4610</v>
      </c>
      <c r="H317" s="54" t="n">
        <v>15695</v>
      </c>
      <c r="I317" s="54" t="n">
        <v>450978</v>
      </c>
      <c r="J317" s="56" t="n">
        <v>1334.26</v>
      </c>
      <c r="K317" s="57" t="n">
        <f aca="false">Proposta!$E$24</f>
        <v>0</v>
      </c>
      <c r="L317" s="58" t="n">
        <f aca="false">J317*(1+K317)</f>
        <v>1334.26</v>
      </c>
    </row>
    <row r="318" customFormat="false" ht="124.6" hidden="false" customHeight="false" outlineLevel="0" collapsed="false">
      <c r="A318" s="50" t="n">
        <v>318</v>
      </c>
      <c r="B318" s="51" t="s">
        <v>293</v>
      </c>
      <c r="C318" s="63" t="n">
        <v>83</v>
      </c>
      <c r="D318" s="53" t="s">
        <v>409</v>
      </c>
      <c r="E318" s="54" t="s">
        <v>55</v>
      </c>
      <c r="F318" s="59" t="s">
        <v>67</v>
      </c>
      <c r="G318" s="54" t="n">
        <v>4610</v>
      </c>
      <c r="H318" s="54" t="n">
        <v>15695</v>
      </c>
      <c r="I318" s="54" t="n">
        <v>450978</v>
      </c>
      <c r="J318" s="56" t="n">
        <v>1334.26</v>
      </c>
      <c r="K318" s="57" t="n">
        <f aca="false">Proposta!$E$24</f>
        <v>0</v>
      </c>
      <c r="L318" s="58" t="n">
        <f aca="false">J318*(1+K318)</f>
        <v>1334.26</v>
      </c>
    </row>
    <row r="319" customFormat="false" ht="23.85" hidden="false" customHeight="false" outlineLevel="0" collapsed="false">
      <c r="A319" s="50" t="n">
        <v>319</v>
      </c>
      <c r="B319" s="51" t="s">
        <v>293</v>
      </c>
      <c r="C319" s="63" t="n">
        <v>84</v>
      </c>
      <c r="D319" s="53" t="s">
        <v>410</v>
      </c>
      <c r="E319" s="54" t="s">
        <v>55</v>
      </c>
      <c r="F319" s="59"/>
      <c r="G319" s="54" t="n">
        <v>6110</v>
      </c>
      <c r="H319" s="54" t="n">
        <v>11360</v>
      </c>
      <c r="I319" s="55" t="n">
        <v>486073</v>
      </c>
      <c r="J319" s="56" t="n">
        <v>259</v>
      </c>
      <c r="K319" s="57" t="n">
        <f aca="false">Proposta!$E$24</f>
        <v>0</v>
      </c>
      <c r="L319" s="58" t="n">
        <f aca="false">J319*(1+K319)</f>
        <v>259</v>
      </c>
    </row>
    <row r="320" customFormat="false" ht="23.85" hidden="false" customHeight="false" outlineLevel="0" collapsed="false">
      <c r="A320" s="50" t="n">
        <v>320</v>
      </c>
      <c r="B320" s="51" t="s">
        <v>293</v>
      </c>
      <c r="C320" s="63" t="n">
        <v>85</v>
      </c>
      <c r="D320" s="53" t="s">
        <v>411</v>
      </c>
      <c r="E320" s="54" t="s">
        <v>55</v>
      </c>
      <c r="F320" s="59"/>
      <c r="G320" s="54" t="n">
        <v>6110</v>
      </c>
      <c r="H320" s="54" t="n">
        <v>11360</v>
      </c>
      <c r="I320" s="55" t="n">
        <v>603643</v>
      </c>
      <c r="J320" s="56" t="n">
        <v>975.99</v>
      </c>
      <c r="K320" s="57" t="n">
        <f aca="false">Proposta!$E$24</f>
        <v>0</v>
      </c>
      <c r="L320" s="58" t="n">
        <f aca="false">J320*(1+K320)</f>
        <v>975.99</v>
      </c>
    </row>
    <row r="321" customFormat="false" ht="23.85" hidden="false" customHeight="false" outlineLevel="0" collapsed="false">
      <c r="A321" s="50" t="n">
        <v>321</v>
      </c>
      <c r="B321" s="51" t="s">
        <v>130</v>
      </c>
      <c r="C321" s="52" t="n">
        <v>82</v>
      </c>
      <c r="D321" s="53" t="s">
        <v>412</v>
      </c>
      <c r="E321" s="61" t="s">
        <v>55</v>
      </c>
      <c r="F321" s="61"/>
      <c r="G321" s="61" t="n">
        <v>6110</v>
      </c>
      <c r="H321" s="61" t="n">
        <v>11360</v>
      </c>
      <c r="I321" s="61" t="n">
        <v>366013</v>
      </c>
      <c r="J321" s="56" t="n">
        <v>32.55</v>
      </c>
      <c r="K321" s="57" t="n">
        <f aca="false">Proposta!$E$24</f>
        <v>0</v>
      </c>
      <c r="L321" s="58" t="n">
        <f aca="false">J321*(1+K321)</f>
        <v>32.55</v>
      </c>
    </row>
    <row r="322" customFormat="false" ht="23.85" hidden="false" customHeight="false" outlineLevel="0" collapsed="false">
      <c r="A322" s="50" t="n">
        <v>322</v>
      </c>
      <c r="B322" s="51" t="s">
        <v>293</v>
      </c>
      <c r="C322" s="63" t="n">
        <v>86</v>
      </c>
      <c r="D322" s="53" t="s">
        <v>413</v>
      </c>
      <c r="E322" s="54" t="s">
        <v>55</v>
      </c>
      <c r="F322" s="59"/>
      <c r="G322" s="54" t="n">
        <v>6110</v>
      </c>
      <c r="H322" s="54" t="n">
        <v>11360</v>
      </c>
      <c r="I322" s="55" t="n">
        <v>446476</v>
      </c>
      <c r="J322" s="56" t="n">
        <v>95.18</v>
      </c>
      <c r="K322" s="57" t="n">
        <f aca="false">Proposta!$E$24</f>
        <v>0</v>
      </c>
      <c r="L322" s="58" t="n">
        <f aca="false">J322*(1+K322)</f>
        <v>95.18</v>
      </c>
    </row>
    <row r="323" customFormat="false" ht="46.25" hidden="false" customHeight="false" outlineLevel="0" collapsed="false">
      <c r="A323" s="50" t="n">
        <v>323</v>
      </c>
      <c r="B323" s="51" t="s">
        <v>293</v>
      </c>
      <c r="C323" s="63" t="n">
        <v>87</v>
      </c>
      <c r="D323" s="53" t="s">
        <v>414</v>
      </c>
      <c r="E323" s="54" t="s">
        <v>55</v>
      </c>
      <c r="F323" s="59"/>
      <c r="G323" s="54" t="n">
        <v>6210</v>
      </c>
      <c r="H323" s="54" t="n">
        <v>15806</v>
      </c>
      <c r="I323" s="55" t="n">
        <v>620741</v>
      </c>
      <c r="J323" s="56" t="n">
        <v>42.5</v>
      </c>
      <c r="K323" s="57" t="n">
        <f aca="false">Proposta!$E$24</f>
        <v>0</v>
      </c>
      <c r="L323" s="58" t="n">
        <f aca="false">J323*(1+K323)</f>
        <v>42.5</v>
      </c>
    </row>
    <row r="324" customFormat="false" ht="46.25" hidden="false" customHeight="false" outlineLevel="0" collapsed="false">
      <c r="A324" s="50" t="n">
        <v>324</v>
      </c>
      <c r="B324" s="51" t="s">
        <v>130</v>
      </c>
      <c r="C324" s="63" t="n">
        <v>1</v>
      </c>
      <c r="D324" s="53" t="s">
        <v>415</v>
      </c>
      <c r="E324" s="54" t="s">
        <v>55</v>
      </c>
      <c r="F324" s="59"/>
      <c r="G324" s="54" t="n">
        <v>6210</v>
      </c>
      <c r="H324" s="54" t="n">
        <v>15806</v>
      </c>
      <c r="I324" s="54" t="n">
        <v>453345</v>
      </c>
      <c r="J324" s="56" t="n">
        <v>207.68</v>
      </c>
      <c r="K324" s="57" t="n">
        <f aca="false">Proposta!$E$24</f>
        <v>0</v>
      </c>
      <c r="L324" s="58" t="n">
        <f aca="false">J324*(1+K324)</f>
        <v>207.68</v>
      </c>
    </row>
    <row r="325" customFormat="false" ht="57.45" hidden="false" customHeight="false" outlineLevel="0" collapsed="false">
      <c r="A325" s="50" t="n">
        <v>325</v>
      </c>
      <c r="B325" s="51" t="s">
        <v>130</v>
      </c>
      <c r="C325" s="63" t="n">
        <v>2</v>
      </c>
      <c r="D325" s="53" t="s">
        <v>416</v>
      </c>
      <c r="E325" s="54" t="s">
        <v>55</v>
      </c>
      <c r="F325" s="59"/>
      <c r="G325" s="54" t="n">
        <v>6210</v>
      </c>
      <c r="H325" s="54" t="n">
        <v>15806</v>
      </c>
      <c r="I325" s="54" t="n">
        <v>434160</v>
      </c>
      <c r="J325" s="56" t="n">
        <v>35</v>
      </c>
      <c r="K325" s="57" t="n">
        <f aca="false">Proposta!$E$24</f>
        <v>0</v>
      </c>
      <c r="L325" s="58" t="n">
        <f aca="false">J325*(1+K325)</f>
        <v>35</v>
      </c>
    </row>
    <row r="326" customFormat="false" ht="46.25" hidden="false" customHeight="false" outlineLevel="0" collapsed="false">
      <c r="A326" s="50" t="n">
        <v>326</v>
      </c>
      <c r="B326" s="51" t="s">
        <v>130</v>
      </c>
      <c r="C326" s="63" t="n">
        <v>3</v>
      </c>
      <c r="D326" s="53" t="s">
        <v>417</v>
      </c>
      <c r="E326" s="54" t="s">
        <v>55</v>
      </c>
      <c r="F326" s="59" t="s">
        <v>67</v>
      </c>
      <c r="G326" s="54" t="n">
        <v>4110</v>
      </c>
      <c r="H326" s="54" t="n">
        <v>785</v>
      </c>
      <c r="I326" s="54" t="n">
        <v>621444</v>
      </c>
      <c r="J326" s="56" t="n">
        <v>3003.62</v>
      </c>
      <c r="K326" s="57" t="n">
        <f aca="false">Proposta!$E$24</f>
        <v>0</v>
      </c>
      <c r="L326" s="58" t="n">
        <f aca="false">J326*(1+K326)</f>
        <v>3003.62</v>
      </c>
    </row>
    <row r="327" customFormat="false" ht="46.25" hidden="false" customHeight="false" outlineLevel="0" collapsed="false">
      <c r="A327" s="50" t="n">
        <v>327</v>
      </c>
      <c r="B327" s="51" t="s">
        <v>130</v>
      </c>
      <c r="C327" s="63" t="n">
        <v>3</v>
      </c>
      <c r="D327" s="53" t="s">
        <v>418</v>
      </c>
      <c r="E327" s="54" t="s">
        <v>55</v>
      </c>
      <c r="F327" s="59" t="s">
        <v>67</v>
      </c>
      <c r="G327" s="54" t="n">
        <v>4110</v>
      </c>
      <c r="H327" s="54" t="n">
        <v>785</v>
      </c>
      <c r="I327" s="54" t="n">
        <v>621444</v>
      </c>
      <c r="J327" s="56" t="n">
        <v>3003.62</v>
      </c>
      <c r="K327" s="57" t="n">
        <f aca="false">Proposta!$E$24</f>
        <v>0</v>
      </c>
      <c r="L327" s="58" t="n">
        <f aca="false">J327*(1+K327)</f>
        <v>3003.62</v>
      </c>
    </row>
    <row r="328" customFormat="false" ht="79.85" hidden="false" customHeight="false" outlineLevel="0" collapsed="false">
      <c r="A328" s="50" t="n">
        <v>328</v>
      </c>
      <c r="B328" s="51" t="s">
        <v>130</v>
      </c>
      <c r="C328" s="63" t="n">
        <v>4</v>
      </c>
      <c r="D328" s="53" t="s">
        <v>419</v>
      </c>
      <c r="E328" s="54" t="s">
        <v>55</v>
      </c>
      <c r="F328" s="59"/>
      <c r="G328" s="54" t="n">
        <v>7510</v>
      </c>
      <c r="H328" s="54" t="n">
        <v>11569</v>
      </c>
      <c r="I328" s="54" t="n">
        <v>313577</v>
      </c>
      <c r="J328" s="56" t="n">
        <v>2.42</v>
      </c>
      <c r="K328" s="57" t="n">
        <f aca="false">Proposta!$E$24</f>
        <v>0</v>
      </c>
      <c r="L328" s="58" t="n">
        <f aca="false">J328*(1+K328)</f>
        <v>2.42</v>
      </c>
    </row>
    <row r="329" customFormat="false" ht="23.85" hidden="false" customHeight="false" outlineLevel="0" collapsed="false">
      <c r="A329" s="50" t="n">
        <v>329</v>
      </c>
      <c r="B329" s="51" t="s">
        <v>130</v>
      </c>
      <c r="C329" s="63" t="n">
        <v>5</v>
      </c>
      <c r="D329" s="53" t="s">
        <v>420</v>
      </c>
      <c r="E329" s="54" t="s">
        <v>55</v>
      </c>
      <c r="F329" s="59"/>
      <c r="G329" s="54" t="n">
        <v>5945</v>
      </c>
      <c r="H329" s="54" t="n">
        <v>13630</v>
      </c>
      <c r="I329" s="54" t="n">
        <v>339103</v>
      </c>
      <c r="J329" s="56" t="n">
        <v>21.29</v>
      </c>
      <c r="K329" s="57" t="n">
        <f aca="false">Proposta!$E$24</f>
        <v>0</v>
      </c>
      <c r="L329" s="58" t="n">
        <f aca="false">J329*(1+K329)</f>
        <v>21.29</v>
      </c>
    </row>
    <row r="330" customFormat="false" ht="23.85" hidden="false" customHeight="false" outlineLevel="0" collapsed="false">
      <c r="A330" s="50" t="n">
        <v>330</v>
      </c>
      <c r="B330" s="51" t="s">
        <v>130</v>
      </c>
      <c r="C330" s="63" t="n">
        <v>6</v>
      </c>
      <c r="D330" s="53" t="s">
        <v>421</v>
      </c>
      <c r="E330" s="54" t="s">
        <v>422</v>
      </c>
      <c r="F330" s="59"/>
      <c r="G330" s="54" t="n">
        <v>6508</v>
      </c>
      <c r="H330" s="54" t="n">
        <v>15161</v>
      </c>
      <c r="I330" s="54" t="n">
        <v>436466</v>
      </c>
      <c r="J330" s="56" t="n">
        <v>16.19</v>
      </c>
      <c r="K330" s="57" t="n">
        <f aca="false">Proposta!$E$24</f>
        <v>0</v>
      </c>
      <c r="L330" s="58" t="n">
        <f aca="false">J330*(1+K330)</f>
        <v>16.19</v>
      </c>
    </row>
    <row r="331" customFormat="false" ht="35.05" hidden="false" customHeight="false" outlineLevel="0" collapsed="false">
      <c r="A331" s="50" t="n">
        <v>331</v>
      </c>
      <c r="B331" s="51" t="s">
        <v>130</v>
      </c>
      <c r="C331" s="63" t="n">
        <v>71</v>
      </c>
      <c r="D331" s="53" t="s">
        <v>423</v>
      </c>
      <c r="E331" s="54" t="s">
        <v>55</v>
      </c>
      <c r="F331" s="59"/>
      <c r="G331" s="54" t="n">
        <v>6532</v>
      </c>
      <c r="H331" s="54" t="n">
        <v>30032</v>
      </c>
      <c r="I331" s="55" t="n">
        <v>485532</v>
      </c>
      <c r="J331" s="56" t="n">
        <v>9</v>
      </c>
      <c r="K331" s="57" t="n">
        <f aca="false">Proposta!$E$24</f>
        <v>0</v>
      </c>
      <c r="L331" s="58" t="n">
        <f aca="false">J331*(1+K331)</f>
        <v>9</v>
      </c>
    </row>
    <row r="332" customFormat="false" ht="14.25" hidden="false" customHeight="false" outlineLevel="0" collapsed="false">
      <c r="A332" s="50" t="n">
        <v>332</v>
      </c>
      <c r="B332" s="51" t="s">
        <v>130</v>
      </c>
      <c r="C332" s="63" t="n">
        <v>83</v>
      </c>
      <c r="D332" s="53" t="s">
        <v>424</v>
      </c>
      <c r="E332" s="54" t="s">
        <v>399</v>
      </c>
      <c r="F332" s="59"/>
      <c r="G332" s="54" t="n">
        <v>7510</v>
      </c>
      <c r="H332" s="54" t="n">
        <v>269</v>
      </c>
      <c r="I332" s="55" t="n">
        <v>612770</v>
      </c>
      <c r="J332" s="56" t="n">
        <v>23</v>
      </c>
      <c r="K332" s="57" t="n">
        <f aca="false">Proposta!$E$24</f>
        <v>0</v>
      </c>
      <c r="L332" s="58" t="n">
        <f aca="false">J332*(1+K332)</f>
        <v>23</v>
      </c>
    </row>
    <row r="333" customFormat="false" ht="23.85" hidden="false" customHeight="false" outlineLevel="0" collapsed="false">
      <c r="A333" s="50" t="n">
        <v>333</v>
      </c>
      <c r="B333" s="51" t="s">
        <v>130</v>
      </c>
      <c r="C333" s="63" t="n">
        <v>7</v>
      </c>
      <c r="D333" s="53" t="s">
        <v>425</v>
      </c>
      <c r="E333" s="54" t="s">
        <v>399</v>
      </c>
      <c r="F333" s="59"/>
      <c r="G333" s="54" t="n">
        <v>8105</v>
      </c>
      <c r="H333" s="54" t="n">
        <v>11902</v>
      </c>
      <c r="I333" s="55" t="n">
        <v>481311</v>
      </c>
      <c r="J333" s="56" t="n">
        <v>31.8</v>
      </c>
      <c r="K333" s="57" t="n">
        <f aca="false">Proposta!$E$24</f>
        <v>0</v>
      </c>
      <c r="L333" s="58" t="n">
        <f aca="false">J333*(1+K333)</f>
        <v>31.8</v>
      </c>
    </row>
    <row r="334" customFormat="false" ht="23.85" hidden="false" customHeight="false" outlineLevel="0" collapsed="false">
      <c r="A334" s="50" t="n">
        <v>334</v>
      </c>
      <c r="B334" s="51" t="s">
        <v>130</v>
      </c>
      <c r="C334" s="63" t="n">
        <v>8</v>
      </c>
      <c r="D334" s="53" t="s">
        <v>426</v>
      </c>
      <c r="E334" s="54" t="s">
        <v>427</v>
      </c>
      <c r="F334" s="59"/>
      <c r="G334" s="54" t="n">
        <v>5610</v>
      </c>
      <c r="H334" s="54" t="n">
        <v>867</v>
      </c>
      <c r="I334" s="55" t="n">
        <v>216965</v>
      </c>
      <c r="J334" s="56" t="n">
        <v>39.77</v>
      </c>
      <c r="K334" s="57" t="n">
        <f aca="false">Proposta!$E$24</f>
        <v>0</v>
      </c>
      <c r="L334" s="58" t="n">
        <f aca="false">J334*(1+K334)</f>
        <v>39.77</v>
      </c>
    </row>
    <row r="335" customFormat="false" ht="35.05" hidden="false" customHeight="false" outlineLevel="0" collapsed="false">
      <c r="A335" s="50" t="n">
        <v>335</v>
      </c>
      <c r="B335" s="51" t="s">
        <v>130</v>
      </c>
      <c r="C335" s="63" t="n">
        <v>9</v>
      </c>
      <c r="D335" s="53" t="s">
        <v>428</v>
      </c>
      <c r="E335" s="54" t="s">
        <v>185</v>
      </c>
      <c r="F335" s="59"/>
      <c r="G335" s="54" t="n">
        <v>8105</v>
      </c>
      <c r="H335" s="54" t="n">
        <v>11903</v>
      </c>
      <c r="I335" s="55" t="n">
        <v>407156</v>
      </c>
      <c r="J335" s="56" t="n">
        <v>18.86</v>
      </c>
      <c r="K335" s="57" t="n">
        <f aca="false">Proposta!$E$24</f>
        <v>0</v>
      </c>
      <c r="L335" s="58" t="n">
        <f aca="false">J335*(1+K335)</f>
        <v>18.86</v>
      </c>
    </row>
    <row r="336" customFormat="false" ht="23.85" hidden="false" customHeight="false" outlineLevel="0" collapsed="false">
      <c r="A336" s="50" t="n">
        <v>336</v>
      </c>
      <c r="B336" s="51" t="s">
        <v>130</v>
      </c>
      <c r="C336" s="63" t="n">
        <v>10</v>
      </c>
      <c r="D336" s="53" t="s">
        <v>429</v>
      </c>
      <c r="E336" s="54" t="s">
        <v>185</v>
      </c>
      <c r="F336" s="59"/>
      <c r="G336" s="54" t="n">
        <v>8105</v>
      </c>
      <c r="H336" s="54" t="n">
        <v>11903</v>
      </c>
      <c r="I336" s="55" t="n">
        <v>615864</v>
      </c>
      <c r="J336" s="56" t="n">
        <v>15.68</v>
      </c>
      <c r="K336" s="57" t="n">
        <f aca="false">Proposta!$E$24</f>
        <v>0</v>
      </c>
      <c r="L336" s="58" t="n">
        <f aca="false">J336*(1+K336)</f>
        <v>15.68</v>
      </c>
    </row>
    <row r="337" customFormat="false" ht="23.85" hidden="false" customHeight="false" outlineLevel="0" collapsed="false">
      <c r="A337" s="50" t="n">
        <v>337</v>
      </c>
      <c r="B337" s="51" t="s">
        <v>130</v>
      </c>
      <c r="C337" s="63" t="n">
        <v>72</v>
      </c>
      <c r="D337" s="53" t="s">
        <v>430</v>
      </c>
      <c r="E337" s="54" t="s">
        <v>53</v>
      </c>
      <c r="F337" s="59"/>
      <c r="G337" s="54" t="n">
        <v>8105</v>
      </c>
      <c r="H337" s="54" t="n">
        <v>11903</v>
      </c>
      <c r="I337" s="55" t="n">
        <v>398559</v>
      </c>
      <c r="J337" s="56" t="n">
        <v>30</v>
      </c>
      <c r="K337" s="57" t="n">
        <f aca="false">Proposta!$E$24</f>
        <v>0</v>
      </c>
      <c r="L337" s="58" t="n">
        <f aca="false">J337*(1+K337)</f>
        <v>30</v>
      </c>
    </row>
    <row r="338" customFormat="false" ht="23.85" hidden="false" customHeight="false" outlineLevel="0" collapsed="false">
      <c r="A338" s="50" t="n">
        <v>338</v>
      </c>
      <c r="B338" s="51" t="s">
        <v>130</v>
      </c>
      <c r="C338" s="63" t="n">
        <v>11</v>
      </c>
      <c r="D338" s="53" t="s">
        <v>431</v>
      </c>
      <c r="E338" s="54" t="s">
        <v>53</v>
      </c>
      <c r="F338" s="59"/>
      <c r="G338" s="54" t="n">
        <v>8105</v>
      </c>
      <c r="H338" s="54" t="n">
        <v>11903</v>
      </c>
      <c r="I338" s="55" t="n">
        <v>458145</v>
      </c>
      <c r="J338" s="56" t="n">
        <v>60.14</v>
      </c>
      <c r="K338" s="57" t="n">
        <f aca="false">Proposta!$E$24</f>
        <v>0</v>
      </c>
      <c r="L338" s="58" t="n">
        <f aca="false">J338*(1+K338)</f>
        <v>60.14</v>
      </c>
    </row>
    <row r="339" customFormat="false" ht="23.85" hidden="false" customHeight="false" outlineLevel="0" collapsed="false">
      <c r="A339" s="50" t="n">
        <v>339</v>
      </c>
      <c r="B339" s="51" t="s">
        <v>130</v>
      </c>
      <c r="C339" s="63" t="n">
        <v>12</v>
      </c>
      <c r="D339" s="53" t="s">
        <v>432</v>
      </c>
      <c r="E339" s="54" t="s">
        <v>53</v>
      </c>
      <c r="F339" s="59"/>
      <c r="G339" s="54" t="n">
        <v>8105</v>
      </c>
      <c r="H339" s="54" t="n">
        <v>11903</v>
      </c>
      <c r="I339" s="55" t="n">
        <v>352459</v>
      </c>
      <c r="J339" s="56" t="n">
        <v>126.54</v>
      </c>
      <c r="K339" s="57" t="n">
        <f aca="false">Proposta!$E$24</f>
        <v>0</v>
      </c>
      <c r="L339" s="58" t="n">
        <f aca="false">J339*(1+K339)</f>
        <v>126.54</v>
      </c>
    </row>
    <row r="340" customFormat="false" ht="23.85" hidden="false" customHeight="false" outlineLevel="0" collapsed="false">
      <c r="A340" s="50" t="n">
        <v>340</v>
      </c>
      <c r="B340" s="51" t="s">
        <v>130</v>
      </c>
      <c r="C340" s="63" t="n">
        <v>13</v>
      </c>
      <c r="D340" s="53" t="s">
        <v>433</v>
      </c>
      <c r="E340" s="54" t="s">
        <v>53</v>
      </c>
      <c r="F340" s="59"/>
      <c r="G340" s="54" t="n">
        <v>8105</v>
      </c>
      <c r="H340" s="54" t="n">
        <v>11902</v>
      </c>
      <c r="I340" s="55" t="n">
        <v>457815</v>
      </c>
      <c r="J340" s="56" t="n">
        <v>59.43</v>
      </c>
      <c r="K340" s="57" t="n">
        <f aca="false">Proposta!$E$24</f>
        <v>0</v>
      </c>
      <c r="L340" s="58" t="n">
        <f aca="false">J340*(1+K340)</f>
        <v>59.43</v>
      </c>
    </row>
    <row r="341" customFormat="false" ht="46.25" hidden="false" customHeight="false" outlineLevel="0" collapsed="false">
      <c r="A341" s="50" t="n">
        <v>341</v>
      </c>
      <c r="B341" s="51" t="s">
        <v>130</v>
      </c>
      <c r="C341" s="63" t="n">
        <v>73</v>
      </c>
      <c r="D341" s="53" t="s">
        <v>434</v>
      </c>
      <c r="E341" s="54" t="s">
        <v>55</v>
      </c>
      <c r="F341" s="59"/>
      <c r="G341" s="54" t="n">
        <v>6350</v>
      </c>
      <c r="H341" s="54" t="n">
        <v>1495</v>
      </c>
      <c r="I341" s="55" t="n">
        <v>486109</v>
      </c>
      <c r="J341" s="56" t="n">
        <v>54.15</v>
      </c>
      <c r="K341" s="57" t="n">
        <f aca="false">Proposta!$E$24</f>
        <v>0</v>
      </c>
      <c r="L341" s="58" t="n">
        <f aca="false">J341*(1+K341)</f>
        <v>54.15</v>
      </c>
    </row>
    <row r="342" customFormat="false" ht="57.45" hidden="false" customHeight="false" outlineLevel="0" collapsed="false">
      <c r="A342" s="50" t="n">
        <v>342</v>
      </c>
      <c r="B342" s="51" t="s">
        <v>130</v>
      </c>
      <c r="C342" s="63" t="n">
        <v>14</v>
      </c>
      <c r="D342" s="53" t="s">
        <v>435</v>
      </c>
      <c r="E342" s="54" t="s">
        <v>436</v>
      </c>
      <c r="F342" s="59"/>
      <c r="G342" s="54" t="n">
        <v>5110</v>
      </c>
      <c r="H342" s="54" t="n">
        <v>12036</v>
      </c>
      <c r="I342" s="55" t="n">
        <v>323874</v>
      </c>
      <c r="J342" s="56" t="n">
        <v>640</v>
      </c>
      <c r="K342" s="57" t="n">
        <f aca="false">Proposta!$E$24</f>
        <v>0</v>
      </c>
      <c r="L342" s="58" t="n">
        <f aca="false">J342*(1+K342)</f>
        <v>640</v>
      </c>
    </row>
    <row r="343" customFormat="false" ht="23.85" hidden="false" customHeight="false" outlineLevel="0" collapsed="false">
      <c r="A343" s="50" t="n">
        <v>343</v>
      </c>
      <c r="B343" s="51" t="s">
        <v>130</v>
      </c>
      <c r="C343" s="63" t="n">
        <v>15</v>
      </c>
      <c r="D343" s="53" t="s">
        <v>437</v>
      </c>
      <c r="E343" s="54" t="s">
        <v>55</v>
      </c>
      <c r="F343" s="59"/>
      <c r="G343" s="54" t="n">
        <v>4510</v>
      </c>
      <c r="H343" s="54" t="n">
        <v>12056</v>
      </c>
      <c r="I343" s="55" t="n">
        <v>251759</v>
      </c>
      <c r="J343" s="56" t="n">
        <v>7.55</v>
      </c>
      <c r="K343" s="57" t="n">
        <f aca="false">Proposta!$E$24</f>
        <v>0</v>
      </c>
      <c r="L343" s="58" t="n">
        <f aca="false">J343*(1+K343)</f>
        <v>7.55</v>
      </c>
    </row>
    <row r="344" customFormat="false" ht="102.2" hidden="false" customHeight="false" outlineLevel="0" collapsed="false">
      <c r="A344" s="50" t="n">
        <v>344</v>
      </c>
      <c r="B344" s="51" t="s">
        <v>130</v>
      </c>
      <c r="C344" s="63" t="n">
        <v>16</v>
      </c>
      <c r="D344" s="53" t="s">
        <v>438</v>
      </c>
      <c r="E344" s="54" t="s">
        <v>55</v>
      </c>
      <c r="F344" s="54" t="s">
        <v>67</v>
      </c>
      <c r="G344" s="54" t="n">
        <v>5805</v>
      </c>
      <c r="H344" s="54" t="n">
        <v>1243</v>
      </c>
      <c r="I344" s="55" t="n">
        <v>614635</v>
      </c>
      <c r="J344" s="56" t="n">
        <v>1994.47</v>
      </c>
      <c r="K344" s="57" t="n">
        <f aca="false">Proposta!$E$24</f>
        <v>0</v>
      </c>
      <c r="L344" s="58" t="n">
        <f aca="false">J344*(1+K344)</f>
        <v>1994.47</v>
      </c>
    </row>
    <row r="345" customFormat="false" ht="57.45" hidden="false" customHeight="false" outlineLevel="0" collapsed="false">
      <c r="A345" s="50" t="n">
        <v>345</v>
      </c>
      <c r="B345" s="51" t="s">
        <v>130</v>
      </c>
      <c r="C345" s="63" t="n">
        <v>17</v>
      </c>
      <c r="D345" s="53" t="s">
        <v>439</v>
      </c>
      <c r="E345" s="54" t="s">
        <v>55</v>
      </c>
      <c r="F345" s="54" t="s">
        <v>67</v>
      </c>
      <c r="G345" s="54" t="n">
        <v>5805</v>
      </c>
      <c r="H345" s="54" t="n">
        <v>1243</v>
      </c>
      <c r="I345" s="54" t="n">
        <v>626069</v>
      </c>
      <c r="J345" s="56" t="n">
        <v>4828.91</v>
      </c>
      <c r="K345" s="57" t="n">
        <f aca="false">Proposta!$E$24</f>
        <v>0</v>
      </c>
      <c r="L345" s="58" t="n">
        <f aca="false">J345*(1+K345)</f>
        <v>4828.91</v>
      </c>
    </row>
    <row r="346" customFormat="false" ht="91" hidden="false" customHeight="false" outlineLevel="0" collapsed="false">
      <c r="A346" s="50" t="n">
        <v>346</v>
      </c>
      <c r="B346" s="51" t="s">
        <v>130</v>
      </c>
      <c r="C346" s="63" t="n">
        <v>18</v>
      </c>
      <c r="D346" s="53" t="s">
        <v>440</v>
      </c>
      <c r="E346" s="54" t="s">
        <v>55</v>
      </c>
      <c r="F346" s="54" t="s">
        <v>67</v>
      </c>
      <c r="G346" s="54" t="n">
        <v>5805</v>
      </c>
      <c r="H346" s="54" t="n">
        <v>1243</v>
      </c>
      <c r="I346" s="54" t="n">
        <v>607610</v>
      </c>
      <c r="J346" s="56" t="n">
        <v>2294.5</v>
      </c>
      <c r="K346" s="57" t="n">
        <f aca="false">Proposta!$E$24</f>
        <v>0</v>
      </c>
      <c r="L346" s="58" t="n">
        <f aca="false">J346*(1+K346)</f>
        <v>2294.5</v>
      </c>
    </row>
    <row r="347" customFormat="false" ht="91" hidden="false" customHeight="false" outlineLevel="0" collapsed="false">
      <c r="A347" s="50" t="n">
        <v>347</v>
      </c>
      <c r="B347" s="51" t="s">
        <v>130</v>
      </c>
      <c r="C347" s="63" t="n">
        <v>19</v>
      </c>
      <c r="D347" s="53" t="s">
        <v>441</v>
      </c>
      <c r="E347" s="54" t="s">
        <v>55</v>
      </c>
      <c r="F347" s="54" t="s">
        <v>67</v>
      </c>
      <c r="G347" s="54" t="n">
        <v>5805</v>
      </c>
      <c r="H347" s="54" t="n">
        <v>1243</v>
      </c>
      <c r="I347" s="54" t="n">
        <v>620957</v>
      </c>
      <c r="J347" s="56" t="n">
        <v>4945</v>
      </c>
      <c r="K347" s="57" t="n">
        <f aca="false">Proposta!$E$24</f>
        <v>0</v>
      </c>
      <c r="L347" s="58" t="n">
        <f aca="false">J347*(1+K347)</f>
        <v>4945</v>
      </c>
    </row>
    <row r="348" customFormat="false" ht="35.05" hidden="false" customHeight="false" outlineLevel="0" collapsed="false">
      <c r="A348" s="50" t="n">
        <v>348</v>
      </c>
      <c r="B348" s="51" t="s">
        <v>130</v>
      </c>
      <c r="C348" s="63" t="n">
        <v>20</v>
      </c>
      <c r="D348" s="53" t="s">
        <v>442</v>
      </c>
      <c r="E348" s="54" t="s">
        <v>55</v>
      </c>
      <c r="F348" s="54" t="s">
        <v>67</v>
      </c>
      <c r="G348" s="54" t="n">
        <v>5805</v>
      </c>
      <c r="H348" s="54" t="n">
        <v>1243</v>
      </c>
      <c r="I348" s="54" t="n">
        <v>604790</v>
      </c>
      <c r="J348" s="56" t="n">
        <v>969.63</v>
      </c>
      <c r="K348" s="57" t="n">
        <f aca="false">Proposta!$E$24</f>
        <v>0</v>
      </c>
      <c r="L348" s="58" t="n">
        <f aca="false">J348*(1+K348)</f>
        <v>969.63</v>
      </c>
    </row>
    <row r="349" customFormat="false" ht="14.25" hidden="false" customHeight="false" outlineLevel="0" collapsed="false">
      <c r="A349" s="50" t="n">
        <v>349</v>
      </c>
      <c r="B349" s="51" t="s">
        <v>130</v>
      </c>
      <c r="C349" s="63" t="n">
        <v>21</v>
      </c>
      <c r="D349" s="53" t="s">
        <v>443</v>
      </c>
      <c r="E349" s="54" t="s">
        <v>55</v>
      </c>
      <c r="F349" s="59"/>
      <c r="G349" s="54" t="n">
        <v>6210</v>
      </c>
      <c r="H349" s="54" t="n">
        <v>6792</v>
      </c>
      <c r="I349" s="54" t="n">
        <v>617249</v>
      </c>
      <c r="J349" s="56" t="n">
        <v>15.84</v>
      </c>
      <c r="K349" s="57" t="n">
        <f aca="false">Proposta!$E$24</f>
        <v>0</v>
      </c>
      <c r="L349" s="58" t="n">
        <f aca="false">J349*(1+K349)</f>
        <v>15.84</v>
      </c>
    </row>
    <row r="350" customFormat="false" ht="23.85" hidden="false" customHeight="false" outlineLevel="0" collapsed="false">
      <c r="A350" s="50" t="n">
        <v>350</v>
      </c>
      <c r="B350" s="51" t="s">
        <v>130</v>
      </c>
      <c r="C350" s="63" t="n">
        <v>80</v>
      </c>
      <c r="D350" s="53" t="s">
        <v>444</v>
      </c>
      <c r="E350" s="54" t="s">
        <v>55</v>
      </c>
      <c r="F350" s="59"/>
      <c r="G350" s="54" t="n">
        <v>7030</v>
      </c>
      <c r="H350" s="54" t="n">
        <v>216</v>
      </c>
      <c r="I350" s="54" t="n">
        <v>627121</v>
      </c>
      <c r="J350" s="56" t="n">
        <v>786.04</v>
      </c>
      <c r="K350" s="57" t="n">
        <f aca="false">Proposta!$E$24</f>
        <v>0</v>
      </c>
      <c r="L350" s="58" t="n">
        <f aca="false">J350*(1+K350)</f>
        <v>786.04</v>
      </c>
    </row>
    <row r="351" customFormat="false" ht="23.85" hidden="false" customHeight="false" outlineLevel="0" collapsed="false">
      <c r="A351" s="50" t="n">
        <v>351</v>
      </c>
      <c r="B351" s="51" t="s">
        <v>130</v>
      </c>
      <c r="C351" s="63" t="n">
        <v>22</v>
      </c>
      <c r="D351" s="53" t="s">
        <v>445</v>
      </c>
      <c r="E351" s="54" t="s">
        <v>55</v>
      </c>
      <c r="F351" s="54"/>
      <c r="G351" s="54" t="n">
        <v>7030</v>
      </c>
      <c r="H351" s="54" t="n">
        <v>216</v>
      </c>
      <c r="I351" s="54" t="n">
        <v>439348</v>
      </c>
      <c r="J351" s="56" t="n">
        <v>281.44</v>
      </c>
      <c r="K351" s="57" t="n">
        <f aca="false">Proposta!$E$24</f>
        <v>0</v>
      </c>
      <c r="L351" s="58" t="n">
        <f aca="false">J351*(1+K351)</f>
        <v>281.44</v>
      </c>
    </row>
    <row r="352" customFormat="false" ht="14.25" hidden="false" customHeight="false" outlineLevel="0" collapsed="false">
      <c r="A352" s="50" t="n">
        <v>352</v>
      </c>
      <c r="B352" s="51" t="s">
        <v>130</v>
      </c>
      <c r="C352" s="63" t="n">
        <v>81</v>
      </c>
      <c r="D352" s="53" t="s">
        <v>446</v>
      </c>
      <c r="E352" s="54" t="s">
        <v>55</v>
      </c>
      <c r="F352" s="59"/>
      <c r="G352" s="54" t="n">
        <v>7030</v>
      </c>
      <c r="H352" s="54" t="n">
        <v>216</v>
      </c>
      <c r="I352" s="54" t="n">
        <v>619814</v>
      </c>
      <c r="J352" s="56" t="n">
        <v>1228.15</v>
      </c>
      <c r="K352" s="57" t="n">
        <f aca="false">Proposta!$E$24</f>
        <v>0</v>
      </c>
      <c r="L352" s="58" t="n">
        <f aca="false">J352*(1+K352)</f>
        <v>1228.15</v>
      </c>
    </row>
    <row r="353" customFormat="false" ht="23.85" hidden="false" customHeight="false" outlineLevel="0" collapsed="false">
      <c r="A353" s="50" t="n">
        <v>353</v>
      </c>
      <c r="B353" s="51" t="s">
        <v>130</v>
      </c>
      <c r="C353" s="63" t="n">
        <v>58</v>
      </c>
      <c r="D353" s="53" t="s">
        <v>447</v>
      </c>
      <c r="E353" s="54" t="s">
        <v>55</v>
      </c>
      <c r="F353" s="54"/>
      <c r="G353" s="54" t="n">
        <v>7030</v>
      </c>
      <c r="H353" s="54" t="n">
        <v>216</v>
      </c>
      <c r="I353" s="54" t="n">
        <v>452506</v>
      </c>
      <c r="J353" s="56" t="n">
        <v>407.41</v>
      </c>
      <c r="K353" s="57" t="n">
        <f aca="false">Proposta!$E$24</f>
        <v>0</v>
      </c>
      <c r="L353" s="58" t="n">
        <f aca="false">J353*(1+K353)</f>
        <v>407.41</v>
      </c>
    </row>
    <row r="354" customFormat="false" ht="23.85" hidden="false" customHeight="false" outlineLevel="0" collapsed="false">
      <c r="A354" s="50" t="n">
        <v>354</v>
      </c>
      <c r="B354" s="51" t="s">
        <v>130</v>
      </c>
      <c r="C354" s="63" t="n">
        <v>74</v>
      </c>
      <c r="D354" s="53" t="s">
        <v>448</v>
      </c>
      <c r="E354" s="54" t="s">
        <v>55</v>
      </c>
      <c r="F354" s="59"/>
      <c r="G354" s="54" t="n">
        <v>5340</v>
      </c>
      <c r="H354" s="54" t="n">
        <v>15828</v>
      </c>
      <c r="I354" s="54" t="n">
        <v>603473</v>
      </c>
      <c r="J354" s="56" t="n">
        <v>409.24</v>
      </c>
      <c r="K354" s="57" t="n">
        <f aca="false">Proposta!$E$24</f>
        <v>0</v>
      </c>
      <c r="L354" s="58" t="n">
        <f aca="false">J354*(1+K354)</f>
        <v>409.24</v>
      </c>
    </row>
    <row r="355" customFormat="false" ht="23.85" hidden="false" customHeight="false" outlineLevel="0" collapsed="false">
      <c r="A355" s="50" t="n">
        <v>355</v>
      </c>
      <c r="B355" s="51" t="s">
        <v>130</v>
      </c>
      <c r="C355" s="63" t="n">
        <v>75</v>
      </c>
      <c r="D355" s="53" t="s">
        <v>449</v>
      </c>
      <c r="E355" s="54" t="s">
        <v>55</v>
      </c>
      <c r="F355" s="54"/>
      <c r="G355" s="54" t="n">
        <v>5965</v>
      </c>
      <c r="H355" s="54" t="n">
        <v>10580</v>
      </c>
      <c r="I355" s="54" t="n">
        <v>604424</v>
      </c>
      <c r="J355" s="56" t="n">
        <v>139.98</v>
      </c>
      <c r="K355" s="57" t="n">
        <f aca="false">Proposta!$E$24</f>
        <v>0</v>
      </c>
      <c r="L355" s="58" t="n">
        <f aca="false">J355*(1+K355)</f>
        <v>139.98</v>
      </c>
    </row>
    <row r="356" customFormat="false" ht="23.85" hidden="false" customHeight="false" outlineLevel="0" collapsed="false">
      <c r="A356" s="50" t="n">
        <v>356</v>
      </c>
      <c r="B356" s="51" t="s">
        <v>130</v>
      </c>
      <c r="C356" s="63" t="n">
        <v>23</v>
      </c>
      <c r="D356" s="53" t="s">
        <v>450</v>
      </c>
      <c r="E356" s="54" t="s">
        <v>55</v>
      </c>
      <c r="F356" s="59"/>
      <c r="G356" s="54" t="n">
        <v>7290</v>
      </c>
      <c r="H356" s="54" t="n">
        <v>12399</v>
      </c>
      <c r="I356" s="54" t="n">
        <v>624587</v>
      </c>
      <c r="J356" s="56" t="n">
        <v>157.5</v>
      </c>
      <c r="K356" s="57" t="n">
        <f aca="false">Proposta!$E$24</f>
        <v>0</v>
      </c>
      <c r="L356" s="58" t="n">
        <f aca="false">J356*(1+K356)</f>
        <v>157.5</v>
      </c>
    </row>
    <row r="357" customFormat="false" ht="35.05" hidden="false" customHeight="false" outlineLevel="0" collapsed="false">
      <c r="A357" s="50" t="n">
        <v>357</v>
      </c>
      <c r="B357" s="51" t="s">
        <v>130</v>
      </c>
      <c r="C357" s="63" t="n">
        <v>24</v>
      </c>
      <c r="D357" s="53" t="s">
        <v>451</v>
      </c>
      <c r="E357" s="54" t="s">
        <v>55</v>
      </c>
      <c r="F357" s="59" t="s">
        <v>67</v>
      </c>
      <c r="G357" s="54" t="n">
        <v>7105</v>
      </c>
      <c r="H357" s="54" t="n">
        <v>12395</v>
      </c>
      <c r="I357" s="54" t="n">
        <v>458914</v>
      </c>
      <c r="J357" s="56" t="n">
        <v>139.9</v>
      </c>
      <c r="K357" s="57" t="n">
        <f aca="false">Proposta!$E$24</f>
        <v>0</v>
      </c>
      <c r="L357" s="58" t="n">
        <f aca="false">J357*(1+K357)</f>
        <v>139.9</v>
      </c>
    </row>
    <row r="358" customFormat="false" ht="14.25" hidden="false" customHeight="false" outlineLevel="0" collapsed="false">
      <c r="A358" s="50" t="n">
        <v>358</v>
      </c>
      <c r="B358" s="51" t="s">
        <v>130</v>
      </c>
      <c r="C358" s="63" t="n">
        <v>24</v>
      </c>
      <c r="D358" s="53" t="s">
        <v>452</v>
      </c>
      <c r="E358" s="54" t="s">
        <v>55</v>
      </c>
      <c r="F358" s="59" t="s">
        <v>67</v>
      </c>
      <c r="G358" s="54" t="n">
        <v>7105</v>
      </c>
      <c r="H358" s="54" t="n">
        <v>12395</v>
      </c>
      <c r="I358" s="54" t="n">
        <v>458914</v>
      </c>
      <c r="J358" s="56" t="n">
        <v>139.9</v>
      </c>
      <c r="K358" s="57" t="n">
        <f aca="false">Proposta!$E$24</f>
        <v>0</v>
      </c>
      <c r="L358" s="58" t="n">
        <f aca="false">J358*(1+K358)</f>
        <v>139.9</v>
      </c>
    </row>
    <row r="359" customFormat="false" ht="14.25" hidden="false" customHeight="false" outlineLevel="0" collapsed="false">
      <c r="A359" s="50" t="n">
        <v>359</v>
      </c>
      <c r="B359" s="51" t="s">
        <v>130</v>
      </c>
      <c r="C359" s="63" t="n">
        <v>24</v>
      </c>
      <c r="D359" s="53" t="s">
        <v>453</v>
      </c>
      <c r="E359" s="54" t="s">
        <v>55</v>
      </c>
      <c r="F359" s="59" t="s">
        <v>67</v>
      </c>
      <c r="G359" s="54" t="n">
        <v>7105</v>
      </c>
      <c r="H359" s="54" t="n">
        <v>12395</v>
      </c>
      <c r="I359" s="54" t="n">
        <v>458914</v>
      </c>
      <c r="J359" s="56" t="n">
        <v>139.9</v>
      </c>
      <c r="K359" s="57" t="n">
        <f aca="false">Proposta!$E$24</f>
        <v>0</v>
      </c>
      <c r="L359" s="58" t="n">
        <f aca="false">J359*(1+K359)</f>
        <v>139.9</v>
      </c>
    </row>
    <row r="360" customFormat="false" ht="14.25" hidden="false" customHeight="false" outlineLevel="0" collapsed="false">
      <c r="A360" s="50" t="n">
        <v>360</v>
      </c>
      <c r="B360" s="51" t="s">
        <v>130</v>
      </c>
      <c r="C360" s="63" t="n">
        <v>24</v>
      </c>
      <c r="D360" s="53" t="s">
        <v>454</v>
      </c>
      <c r="E360" s="54" t="s">
        <v>55</v>
      </c>
      <c r="F360" s="59" t="s">
        <v>67</v>
      </c>
      <c r="G360" s="54" t="n">
        <v>7105</v>
      </c>
      <c r="H360" s="54" t="n">
        <v>12395</v>
      </c>
      <c r="I360" s="54" t="n">
        <v>458914</v>
      </c>
      <c r="J360" s="56" t="n">
        <v>139.9</v>
      </c>
      <c r="K360" s="57" t="n">
        <f aca="false">Proposta!$E$24</f>
        <v>0</v>
      </c>
      <c r="L360" s="58" t="n">
        <f aca="false">J360*(1+K360)</f>
        <v>139.9</v>
      </c>
    </row>
    <row r="361" customFormat="false" ht="14.25" hidden="false" customHeight="false" outlineLevel="0" collapsed="false">
      <c r="A361" s="50" t="n">
        <v>361</v>
      </c>
      <c r="B361" s="51" t="s">
        <v>130</v>
      </c>
      <c r="C361" s="63" t="n">
        <v>24</v>
      </c>
      <c r="D361" s="53" t="s">
        <v>455</v>
      </c>
      <c r="E361" s="54" t="s">
        <v>55</v>
      </c>
      <c r="F361" s="59" t="s">
        <v>67</v>
      </c>
      <c r="G361" s="54" t="n">
        <v>7105</v>
      </c>
      <c r="H361" s="54" t="n">
        <v>12395</v>
      </c>
      <c r="I361" s="54" t="n">
        <v>458914</v>
      </c>
      <c r="J361" s="56" t="n">
        <v>139.9</v>
      </c>
      <c r="K361" s="57" t="n">
        <f aca="false">Proposta!$E$24</f>
        <v>0</v>
      </c>
      <c r="L361" s="58" t="n">
        <f aca="false">J361*(1+K361)</f>
        <v>139.9</v>
      </c>
    </row>
    <row r="362" customFormat="false" ht="35.05" hidden="false" customHeight="false" outlineLevel="0" collapsed="false">
      <c r="A362" s="50" t="n">
        <v>362</v>
      </c>
      <c r="B362" s="51" t="s">
        <v>130</v>
      </c>
      <c r="C362" s="63" t="n">
        <v>67</v>
      </c>
      <c r="D362" s="53" t="s">
        <v>456</v>
      </c>
      <c r="E362" s="61" t="s">
        <v>55</v>
      </c>
      <c r="F362" s="61" t="s">
        <v>67</v>
      </c>
      <c r="G362" s="61" t="n">
        <v>7050</v>
      </c>
      <c r="H362" s="61" t="n">
        <v>5522</v>
      </c>
      <c r="I362" s="61" t="n">
        <v>393275</v>
      </c>
      <c r="J362" s="56" t="n">
        <v>7230</v>
      </c>
      <c r="K362" s="57" t="n">
        <f aca="false">Proposta!$E$24</f>
        <v>0</v>
      </c>
      <c r="L362" s="58" t="n">
        <f aca="false">J362*(1+K362)</f>
        <v>7230</v>
      </c>
    </row>
    <row r="363" customFormat="false" ht="46.25" hidden="false" customHeight="false" outlineLevel="0" collapsed="false">
      <c r="A363" s="50" t="n">
        <v>363</v>
      </c>
      <c r="B363" s="51" t="s">
        <v>130</v>
      </c>
      <c r="C363" s="63" t="n">
        <v>25</v>
      </c>
      <c r="D363" s="53" t="s">
        <v>457</v>
      </c>
      <c r="E363" s="54" t="s">
        <v>55</v>
      </c>
      <c r="F363" s="54" t="s">
        <v>67</v>
      </c>
      <c r="G363" s="54" t="n">
        <v>7010</v>
      </c>
      <c r="H363" s="54" t="n">
        <v>19246</v>
      </c>
      <c r="I363" s="54" t="n">
        <v>613323</v>
      </c>
      <c r="J363" s="56" t="n">
        <v>1788.5</v>
      </c>
      <c r="K363" s="57" t="n">
        <f aca="false">Proposta!$E$24</f>
        <v>0</v>
      </c>
      <c r="L363" s="58" t="n">
        <f aca="false">J363*(1+K363)</f>
        <v>1788.5</v>
      </c>
    </row>
    <row r="364" customFormat="false" ht="35.05" hidden="false" customHeight="false" outlineLevel="0" collapsed="false">
      <c r="A364" s="50" t="n">
        <v>364</v>
      </c>
      <c r="B364" s="51" t="s">
        <v>130</v>
      </c>
      <c r="C364" s="63" t="n">
        <v>26</v>
      </c>
      <c r="D364" s="53" t="s">
        <v>458</v>
      </c>
      <c r="E364" s="54" t="s">
        <v>55</v>
      </c>
      <c r="F364" s="54" t="s">
        <v>67</v>
      </c>
      <c r="G364" s="54" t="n">
        <v>7010</v>
      </c>
      <c r="H364" s="54" t="n">
        <v>19246</v>
      </c>
      <c r="I364" s="54" t="n">
        <v>478996</v>
      </c>
      <c r="J364" s="56" t="n">
        <v>1493.5</v>
      </c>
      <c r="K364" s="57" t="n">
        <f aca="false">Proposta!$E$24</f>
        <v>0</v>
      </c>
      <c r="L364" s="58" t="n">
        <f aca="false">J364*(1+K364)</f>
        <v>1493.5</v>
      </c>
    </row>
    <row r="365" customFormat="false" ht="23.85" hidden="false" customHeight="false" outlineLevel="0" collapsed="false">
      <c r="A365" s="50" t="n">
        <v>365</v>
      </c>
      <c r="B365" s="51" t="s">
        <v>130</v>
      </c>
      <c r="C365" s="63" t="n">
        <v>27</v>
      </c>
      <c r="D365" s="53" t="s">
        <v>459</v>
      </c>
      <c r="E365" s="54" t="s">
        <v>55</v>
      </c>
      <c r="F365" s="54" t="s">
        <v>67</v>
      </c>
      <c r="G365" s="54" t="n">
        <v>7010</v>
      </c>
      <c r="H365" s="54" t="n">
        <v>19246</v>
      </c>
      <c r="I365" s="54" t="n">
        <v>487693</v>
      </c>
      <c r="J365" s="56" t="n">
        <v>2300</v>
      </c>
      <c r="K365" s="57" t="n">
        <f aca="false">Proposta!$E$24</f>
        <v>0</v>
      </c>
      <c r="L365" s="58" t="n">
        <f aca="false">J365*(1+K365)</f>
        <v>2300</v>
      </c>
    </row>
    <row r="366" customFormat="false" ht="23.85" hidden="false" customHeight="false" outlineLevel="0" collapsed="false">
      <c r="A366" s="50" t="n">
        <v>366</v>
      </c>
      <c r="B366" s="51" t="s">
        <v>130</v>
      </c>
      <c r="C366" s="63" t="n">
        <v>28</v>
      </c>
      <c r="D366" s="53" t="s">
        <v>460</v>
      </c>
      <c r="E366" s="54" t="s">
        <v>55</v>
      </c>
      <c r="F366" s="54" t="s">
        <v>67</v>
      </c>
      <c r="G366" s="54" t="n">
        <v>7010</v>
      </c>
      <c r="H366" s="54" t="n">
        <v>19246</v>
      </c>
      <c r="I366" s="54" t="n">
        <v>606464</v>
      </c>
      <c r="J366" s="56" t="n">
        <v>5748.8</v>
      </c>
      <c r="K366" s="57" t="n">
        <f aca="false">Proposta!$E$24</f>
        <v>0</v>
      </c>
      <c r="L366" s="58" t="n">
        <f aca="false">J366*(1+K366)</f>
        <v>5748.8</v>
      </c>
    </row>
    <row r="367" customFormat="false" ht="14.25" hidden="false" customHeight="false" outlineLevel="0" collapsed="false">
      <c r="A367" s="50" t="n">
        <v>367</v>
      </c>
      <c r="B367" s="51" t="s">
        <v>177</v>
      </c>
      <c r="C367" s="52" t="n">
        <v>3</v>
      </c>
      <c r="D367" s="53" t="s">
        <v>461</v>
      </c>
      <c r="E367" s="54" t="s">
        <v>55</v>
      </c>
      <c r="F367" s="54"/>
      <c r="G367" s="54" t="n">
        <v>7060</v>
      </c>
      <c r="H367" s="54" t="n">
        <v>13510</v>
      </c>
      <c r="I367" s="59" t="n">
        <v>451819</v>
      </c>
      <c r="J367" s="56" t="n">
        <v>65.09</v>
      </c>
      <c r="K367" s="57" t="n">
        <f aca="false">Proposta!$E$24</f>
        <v>0</v>
      </c>
      <c r="L367" s="58" t="n">
        <f aca="false">J367*(1+K367)</f>
        <v>65.09</v>
      </c>
    </row>
    <row r="368" customFormat="false" ht="14.25" hidden="false" customHeight="false" outlineLevel="0" collapsed="false">
      <c r="A368" s="50" t="n">
        <v>368</v>
      </c>
      <c r="B368" s="51" t="s">
        <v>130</v>
      </c>
      <c r="C368" s="63" t="n">
        <v>29</v>
      </c>
      <c r="D368" s="53" t="s">
        <v>462</v>
      </c>
      <c r="E368" s="54" t="s">
        <v>55</v>
      </c>
      <c r="F368" s="54"/>
      <c r="G368" s="54" t="n">
        <v>7060</v>
      </c>
      <c r="H368" s="54" t="n">
        <v>13510</v>
      </c>
      <c r="I368" s="54" t="n">
        <v>451820</v>
      </c>
      <c r="J368" s="56" t="n">
        <v>148</v>
      </c>
      <c r="K368" s="57" t="n">
        <f aca="false">Proposta!$E$24</f>
        <v>0</v>
      </c>
      <c r="L368" s="58" t="n">
        <f aca="false">J368*(1+K368)</f>
        <v>148</v>
      </c>
    </row>
    <row r="369" customFormat="false" ht="23.85" hidden="false" customHeight="false" outlineLevel="0" collapsed="false">
      <c r="A369" s="50" t="n">
        <v>369</v>
      </c>
      <c r="B369" s="51" t="s">
        <v>130</v>
      </c>
      <c r="C369" s="63" t="n">
        <v>30</v>
      </c>
      <c r="D369" s="53" t="s">
        <v>463</v>
      </c>
      <c r="E369" s="54" t="s">
        <v>55</v>
      </c>
      <c r="F369" s="59"/>
      <c r="G369" s="54" t="n">
        <v>5650</v>
      </c>
      <c r="H369" s="54" t="n">
        <v>813</v>
      </c>
      <c r="I369" s="54" t="n">
        <v>328208</v>
      </c>
      <c r="J369" s="56" t="n">
        <v>2.48</v>
      </c>
      <c r="K369" s="57" t="n">
        <f aca="false">Proposta!$E$24</f>
        <v>0</v>
      </c>
      <c r="L369" s="58" t="n">
        <f aca="false">J369*(1+K369)</f>
        <v>2.48</v>
      </c>
    </row>
    <row r="370" customFormat="false" ht="35.05" hidden="false" customHeight="false" outlineLevel="0" collapsed="false">
      <c r="A370" s="50" t="n">
        <v>370</v>
      </c>
      <c r="B370" s="51" t="s">
        <v>130</v>
      </c>
      <c r="C370" s="63" t="n">
        <v>31</v>
      </c>
      <c r="D370" s="53" t="s">
        <v>464</v>
      </c>
      <c r="E370" s="54" t="s">
        <v>55</v>
      </c>
      <c r="F370" s="59"/>
      <c r="G370" s="54" t="n">
        <v>5650</v>
      </c>
      <c r="H370" s="54" t="n">
        <v>813</v>
      </c>
      <c r="I370" s="55" t="n">
        <v>603798</v>
      </c>
      <c r="J370" s="56" t="n">
        <v>799.59</v>
      </c>
      <c r="K370" s="57" t="n">
        <f aca="false">Proposta!$E$24</f>
        <v>0</v>
      </c>
      <c r="L370" s="58" t="n">
        <f aca="false">J370*(1+K370)</f>
        <v>799.59</v>
      </c>
    </row>
    <row r="371" customFormat="false" ht="35.05" hidden="false" customHeight="false" outlineLevel="0" collapsed="false">
      <c r="A371" s="50" t="n">
        <v>371</v>
      </c>
      <c r="B371" s="51" t="s">
        <v>130</v>
      </c>
      <c r="C371" s="63" t="n">
        <v>32</v>
      </c>
      <c r="D371" s="53" t="s">
        <v>465</v>
      </c>
      <c r="E371" s="54" t="s">
        <v>55</v>
      </c>
      <c r="F371" s="59"/>
      <c r="G371" s="54" t="n">
        <v>7520</v>
      </c>
      <c r="H371" s="54" t="n">
        <v>249</v>
      </c>
      <c r="I371" s="55" t="n">
        <v>461462</v>
      </c>
      <c r="J371" s="56" t="n">
        <v>5</v>
      </c>
      <c r="K371" s="57" t="n">
        <f aca="false">Proposta!$E$24</f>
        <v>0</v>
      </c>
      <c r="L371" s="58" t="n">
        <f aca="false">J371*(1+K371)</f>
        <v>5</v>
      </c>
    </row>
    <row r="372" customFormat="false" ht="23.85" hidden="false" customHeight="false" outlineLevel="0" collapsed="false">
      <c r="A372" s="50" t="n">
        <v>372</v>
      </c>
      <c r="B372" s="51" t="s">
        <v>130</v>
      </c>
      <c r="C372" s="63" t="n">
        <v>33</v>
      </c>
      <c r="D372" s="53" t="s">
        <v>466</v>
      </c>
      <c r="E372" s="54" t="s">
        <v>467</v>
      </c>
      <c r="F372" s="59"/>
      <c r="G372" s="54" t="n">
        <v>8010</v>
      </c>
      <c r="H372" s="54" t="n">
        <v>1501</v>
      </c>
      <c r="I372" s="55" t="n">
        <v>351533</v>
      </c>
      <c r="J372" s="56" t="n">
        <v>439.9</v>
      </c>
      <c r="K372" s="57" t="n">
        <f aca="false">Proposta!$E$24</f>
        <v>0</v>
      </c>
      <c r="L372" s="58" t="n">
        <f aca="false">J372*(1+K372)</f>
        <v>439.9</v>
      </c>
    </row>
    <row r="373" customFormat="false" ht="35.05" hidden="false" customHeight="false" outlineLevel="0" collapsed="false">
      <c r="A373" s="50" t="n">
        <v>373</v>
      </c>
      <c r="B373" s="51" t="s">
        <v>130</v>
      </c>
      <c r="C373" s="63" t="n">
        <v>34</v>
      </c>
      <c r="D373" s="53" t="s">
        <v>468</v>
      </c>
      <c r="E373" s="54" t="s">
        <v>467</v>
      </c>
      <c r="F373" s="59"/>
      <c r="G373" s="54" t="n">
        <v>8010</v>
      </c>
      <c r="H373" s="54" t="n">
        <v>1501</v>
      </c>
      <c r="I373" s="55" t="n">
        <v>450439</v>
      </c>
      <c r="J373" s="56" t="n">
        <v>391.37</v>
      </c>
      <c r="K373" s="57" t="n">
        <f aca="false">Proposta!$E$24</f>
        <v>0</v>
      </c>
      <c r="L373" s="58" t="n">
        <f aca="false">J373*(1+K373)</f>
        <v>391.37</v>
      </c>
    </row>
    <row r="374" customFormat="false" ht="23.85" hidden="false" customHeight="false" outlineLevel="0" collapsed="false">
      <c r="A374" s="50" t="n">
        <v>374</v>
      </c>
      <c r="B374" s="51" t="s">
        <v>130</v>
      </c>
      <c r="C374" s="63" t="n">
        <v>35</v>
      </c>
      <c r="D374" s="53" t="s">
        <v>469</v>
      </c>
      <c r="E374" s="54" t="s">
        <v>467</v>
      </c>
      <c r="F374" s="59"/>
      <c r="G374" s="54" t="n">
        <v>8010</v>
      </c>
      <c r="H374" s="54" t="n">
        <v>1501</v>
      </c>
      <c r="I374" s="55" t="n">
        <v>281802</v>
      </c>
      <c r="J374" s="56" t="n">
        <v>283</v>
      </c>
      <c r="K374" s="57" t="n">
        <f aca="false">Proposta!$E$24</f>
        <v>0</v>
      </c>
      <c r="L374" s="58" t="n">
        <f aca="false">J374*(1+K374)</f>
        <v>283</v>
      </c>
    </row>
    <row r="375" customFormat="false" ht="23.85" hidden="false" customHeight="false" outlineLevel="0" collapsed="false">
      <c r="A375" s="50" t="n">
        <v>375</v>
      </c>
      <c r="B375" s="51" t="s">
        <v>130</v>
      </c>
      <c r="C375" s="63" t="n">
        <v>36</v>
      </c>
      <c r="D375" s="53" t="s">
        <v>470</v>
      </c>
      <c r="E375" s="54" t="s">
        <v>467</v>
      </c>
      <c r="F375" s="59"/>
      <c r="G375" s="54" t="n">
        <v>8010</v>
      </c>
      <c r="H375" s="54" t="n">
        <v>1501</v>
      </c>
      <c r="I375" s="55" t="n">
        <v>283308</v>
      </c>
      <c r="J375" s="56" t="n">
        <v>316.84</v>
      </c>
      <c r="K375" s="57" t="n">
        <f aca="false">Proposta!$E$24</f>
        <v>0</v>
      </c>
      <c r="L375" s="58" t="n">
        <f aca="false">J375*(1+K375)</f>
        <v>316.84</v>
      </c>
    </row>
    <row r="376" customFormat="false" ht="23.85" hidden="false" customHeight="false" outlineLevel="0" collapsed="false">
      <c r="A376" s="50" t="n">
        <v>376</v>
      </c>
      <c r="B376" s="51" t="s">
        <v>130</v>
      </c>
      <c r="C376" s="63" t="n">
        <v>37</v>
      </c>
      <c r="D376" s="53" t="s">
        <v>471</v>
      </c>
      <c r="E376" s="54" t="s">
        <v>472</v>
      </c>
      <c r="F376" s="59"/>
      <c r="G376" s="54" t="n">
        <v>8010</v>
      </c>
      <c r="H376" s="54" t="n">
        <v>12735</v>
      </c>
      <c r="I376" s="55" t="n">
        <v>622260</v>
      </c>
      <c r="J376" s="56" t="n">
        <v>23.25</v>
      </c>
      <c r="K376" s="57" t="n">
        <f aca="false">Proposta!$E$24</f>
        <v>0</v>
      </c>
      <c r="L376" s="58" t="n">
        <f aca="false">J376*(1+K376)</f>
        <v>23.25</v>
      </c>
    </row>
    <row r="377" customFormat="false" ht="23.85" hidden="false" customHeight="false" outlineLevel="0" collapsed="false">
      <c r="A377" s="50" t="n">
        <v>377</v>
      </c>
      <c r="B377" s="51" t="s">
        <v>130</v>
      </c>
      <c r="C377" s="63" t="n">
        <v>76</v>
      </c>
      <c r="D377" s="53" t="s">
        <v>473</v>
      </c>
      <c r="E377" s="54" t="s">
        <v>472</v>
      </c>
      <c r="F377" s="59"/>
      <c r="G377" s="54" t="n">
        <v>8010</v>
      </c>
      <c r="H377" s="54" t="n">
        <v>12746</v>
      </c>
      <c r="I377" s="55" t="n">
        <v>247385</v>
      </c>
      <c r="J377" s="56" t="n">
        <v>17.67</v>
      </c>
      <c r="K377" s="57" t="n">
        <f aca="false">Proposta!$E$24</f>
        <v>0</v>
      </c>
      <c r="L377" s="58" t="n">
        <f aca="false">J377*(1+K377)</f>
        <v>17.67</v>
      </c>
    </row>
    <row r="378" customFormat="false" ht="23.85" hidden="false" customHeight="false" outlineLevel="0" collapsed="false">
      <c r="A378" s="50" t="n">
        <v>378</v>
      </c>
      <c r="B378" s="51" t="s">
        <v>130</v>
      </c>
      <c r="C378" s="63" t="n">
        <v>77</v>
      </c>
      <c r="D378" s="53" t="s">
        <v>474</v>
      </c>
      <c r="E378" s="54" t="s">
        <v>328</v>
      </c>
      <c r="F378" s="59"/>
      <c r="G378" s="54" t="n">
        <v>8010</v>
      </c>
      <c r="H378" s="54" t="n">
        <v>12735</v>
      </c>
      <c r="I378" s="55" t="n">
        <v>239783</v>
      </c>
      <c r="J378" s="56" t="n">
        <v>18.93</v>
      </c>
      <c r="K378" s="57" t="n">
        <f aca="false">Proposta!$E$24</f>
        <v>0</v>
      </c>
      <c r="L378" s="58" t="n">
        <f aca="false">J378*(1+K378)</f>
        <v>18.93</v>
      </c>
    </row>
    <row r="379" customFormat="false" ht="14.25" hidden="false" customHeight="false" outlineLevel="0" collapsed="false">
      <c r="A379" s="50" t="n">
        <v>379</v>
      </c>
      <c r="B379" s="51" t="s">
        <v>130</v>
      </c>
      <c r="C379" s="63" t="n">
        <v>38</v>
      </c>
      <c r="D379" s="53" t="s">
        <v>475</v>
      </c>
      <c r="E379" s="54" t="s">
        <v>55</v>
      </c>
      <c r="F379" s="59"/>
      <c r="G379" s="54" t="n">
        <v>5935</v>
      </c>
      <c r="H379" s="55" t="n">
        <v>14716</v>
      </c>
      <c r="I379" s="55" t="n">
        <v>456113</v>
      </c>
      <c r="J379" s="56" t="n">
        <v>4.85</v>
      </c>
      <c r="K379" s="57" t="n">
        <f aca="false">Proposta!$E$24</f>
        <v>0</v>
      </c>
      <c r="L379" s="58" t="n">
        <f aca="false">J379*(1+K379)</f>
        <v>4.85</v>
      </c>
    </row>
    <row r="380" customFormat="false" ht="23.85" hidden="false" customHeight="false" outlineLevel="0" collapsed="false">
      <c r="A380" s="50" t="n">
        <v>380</v>
      </c>
      <c r="B380" s="51" t="s">
        <v>130</v>
      </c>
      <c r="C380" s="63" t="n">
        <v>39</v>
      </c>
      <c r="D380" s="53" t="s">
        <v>476</v>
      </c>
      <c r="E380" s="54" t="s">
        <v>55</v>
      </c>
      <c r="F380" s="59"/>
      <c r="G380" s="54" t="n">
        <v>5935</v>
      </c>
      <c r="H380" s="54" t="n">
        <v>484</v>
      </c>
      <c r="I380" s="55" t="n">
        <v>618467</v>
      </c>
      <c r="J380" s="56" t="n">
        <v>11.67</v>
      </c>
      <c r="K380" s="57" t="n">
        <f aca="false">Proposta!$E$24</f>
        <v>0</v>
      </c>
      <c r="L380" s="58" t="n">
        <f aca="false">J380*(1+K380)</f>
        <v>11.67</v>
      </c>
    </row>
    <row r="381" customFormat="false" ht="23.85" hidden="false" customHeight="false" outlineLevel="0" collapsed="false">
      <c r="A381" s="50" t="n">
        <v>381</v>
      </c>
      <c r="B381" s="51" t="s">
        <v>130</v>
      </c>
      <c r="C381" s="63" t="n">
        <v>40</v>
      </c>
      <c r="D381" s="53" t="s">
        <v>477</v>
      </c>
      <c r="E381" s="54" t="s">
        <v>55</v>
      </c>
      <c r="F381" s="59"/>
      <c r="G381" s="54" t="n">
        <v>5935</v>
      </c>
      <c r="H381" s="54" t="n">
        <v>484</v>
      </c>
      <c r="I381" s="55" t="n">
        <v>614591</v>
      </c>
      <c r="J381" s="56" t="n">
        <v>7.71</v>
      </c>
      <c r="K381" s="57" t="n">
        <f aca="false">Proposta!$E$24</f>
        <v>0</v>
      </c>
      <c r="L381" s="58" t="n">
        <f aca="false">J381*(1+K381)</f>
        <v>7.71</v>
      </c>
    </row>
    <row r="382" customFormat="false" ht="23.85" hidden="false" customHeight="false" outlineLevel="0" collapsed="false">
      <c r="A382" s="50" t="n">
        <v>382</v>
      </c>
      <c r="B382" s="51" t="s">
        <v>130</v>
      </c>
      <c r="C382" s="63" t="n">
        <v>41</v>
      </c>
      <c r="D382" s="53" t="s">
        <v>478</v>
      </c>
      <c r="E382" s="54" t="s">
        <v>55</v>
      </c>
      <c r="F382" s="59"/>
      <c r="G382" s="54" t="n">
        <v>5935</v>
      </c>
      <c r="H382" s="54" t="n">
        <v>484</v>
      </c>
      <c r="I382" s="55" t="n">
        <v>614589</v>
      </c>
      <c r="J382" s="56" t="n">
        <v>8.44</v>
      </c>
      <c r="K382" s="57" t="n">
        <f aca="false">Proposta!$E$24</f>
        <v>0</v>
      </c>
      <c r="L382" s="58" t="n">
        <f aca="false">J382*(1+K382)</f>
        <v>8.44</v>
      </c>
    </row>
    <row r="383" customFormat="false" ht="23.85" hidden="false" customHeight="false" outlineLevel="0" collapsed="false">
      <c r="A383" s="50" t="n">
        <v>383</v>
      </c>
      <c r="B383" s="51" t="s">
        <v>130</v>
      </c>
      <c r="C383" s="63" t="n">
        <v>42</v>
      </c>
      <c r="D383" s="53" t="s">
        <v>479</v>
      </c>
      <c r="E383" s="54" t="s">
        <v>55</v>
      </c>
      <c r="F383" s="59"/>
      <c r="G383" s="54" t="n">
        <v>4510</v>
      </c>
      <c r="H383" s="54" t="n">
        <v>12820</v>
      </c>
      <c r="I383" s="55" t="n">
        <v>443645</v>
      </c>
      <c r="J383" s="56" t="n">
        <v>73.11</v>
      </c>
      <c r="K383" s="57" t="n">
        <f aca="false">Proposta!$E$24</f>
        <v>0</v>
      </c>
      <c r="L383" s="58" t="n">
        <f aca="false">J383*(1+K383)</f>
        <v>73.11</v>
      </c>
    </row>
    <row r="384" customFormat="false" ht="23.85" hidden="false" customHeight="false" outlineLevel="0" collapsed="false">
      <c r="A384" s="50" t="n">
        <v>384</v>
      </c>
      <c r="B384" s="51" t="s">
        <v>130</v>
      </c>
      <c r="C384" s="63" t="n">
        <v>43</v>
      </c>
      <c r="D384" s="53" t="s">
        <v>480</v>
      </c>
      <c r="E384" s="54" t="s">
        <v>55</v>
      </c>
      <c r="F384" s="59"/>
      <c r="G384" s="54" t="n">
        <v>4510</v>
      </c>
      <c r="H384" s="54" t="n">
        <v>12820</v>
      </c>
      <c r="I384" s="54" t="n">
        <v>348397</v>
      </c>
      <c r="J384" s="56" t="n">
        <v>56.21</v>
      </c>
      <c r="K384" s="57" t="n">
        <f aca="false">Proposta!$E$24</f>
        <v>0</v>
      </c>
      <c r="L384" s="58" t="n">
        <f aca="false">J384*(1+K384)</f>
        <v>56.21</v>
      </c>
    </row>
    <row r="385" customFormat="false" ht="23.85" hidden="false" customHeight="false" outlineLevel="0" collapsed="false">
      <c r="A385" s="50" t="n">
        <v>385</v>
      </c>
      <c r="B385" s="51" t="s">
        <v>130</v>
      </c>
      <c r="C385" s="63" t="n">
        <v>44</v>
      </c>
      <c r="D385" s="53" t="s">
        <v>481</v>
      </c>
      <c r="E385" s="54" t="s">
        <v>55</v>
      </c>
      <c r="F385" s="59"/>
      <c r="G385" s="54" t="n">
        <v>4510</v>
      </c>
      <c r="H385" s="54" t="n">
        <v>12820</v>
      </c>
      <c r="I385" s="54" t="n">
        <v>452783</v>
      </c>
      <c r="J385" s="56" t="n">
        <v>77</v>
      </c>
      <c r="K385" s="57" t="n">
        <f aca="false">Proposta!$E$24</f>
        <v>0</v>
      </c>
      <c r="L385" s="58" t="n">
        <f aca="false">J385*(1+K385)</f>
        <v>77</v>
      </c>
    </row>
    <row r="386" customFormat="false" ht="23.85" hidden="false" customHeight="false" outlineLevel="0" collapsed="false">
      <c r="A386" s="50" t="n">
        <v>386</v>
      </c>
      <c r="B386" s="51" t="s">
        <v>130</v>
      </c>
      <c r="C386" s="63" t="n">
        <v>45</v>
      </c>
      <c r="D386" s="53" t="s">
        <v>482</v>
      </c>
      <c r="E386" s="54" t="s">
        <v>483</v>
      </c>
      <c r="F386" s="59"/>
      <c r="G386" s="54" t="n">
        <v>6532</v>
      </c>
      <c r="H386" s="54" t="n">
        <v>437</v>
      </c>
      <c r="I386" s="54" t="n">
        <v>428619</v>
      </c>
      <c r="J386" s="56" t="n">
        <v>9.1</v>
      </c>
      <c r="K386" s="57" t="n">
        <f aca="false">Proposta!$E$24</f>
        <v>0</v>
      </c>
      <c r="L386" s="58" t="n">
        <f aca="false">J386*(1+K386)</f>
        <v>9.1</v>
      </c>
    </row>
    <row r="387" customFormat="false" ht="23.85" hidden="false" customHeight="false" outlineLevel="0" collapsed="false">
      <c r="A387" s="50" t="n">
        <v>387</v>
      </c>
      <c r="B387" s="51" t="s">
        <v>130</v>
      </c>
      <c r="C387" s="63" t="n">
        <v>46</v>
      </c>
      <c r="D387" s="53" t="s">
        <v>484</v>
      </c>
      <c r="E387" s="54" t="s">
        <v>55</v>
      </c>
      <c r="F387" s="54" t="s">
        <v>67</v>
      </c>
      <c r="G387" s="54" t="n">
        <v>5895</v>
      </c>
      <c r="H387" s="54" t="n">
        <v>18514</v>
      </c>
      <c r="I387" s="55" t="n">
        <v>618351</v>
      </c>
      <c r="J387" s="56" t="n">
        <v>2000</v>
      </c>
      <c r="K387" s="57" t="n">
        <f aca="false">Proposta!$E$24</f>
        <v>0</v>
      </c>
      <c r="L387" s="58" t="n">
        <f aca="false">J387*(1+K387)</f>
        <v>2000</v>
      </c>
    </row>
    <row r="388" customFormat="false" ht="23.85" hidden="false" customHeight="false" outlineLevel="0" collapsed="false">
      <c r="A388" s="50" t="n">
        <v>388</v>
      </c>
      <c r="B388" s="51" t="s">
        <v>130</v>
      </c>
      <c r="C388" s="63" t="n">
        <v>65</v>
      </c>
      <c r="D388" s="53" t="s">
        <v>485</v>
      </c>
      <c r="E388" s="61" t="s">
        <v>55</v>
      </c>
      <c r="F388" s="61"/>
      <c r="G388" s="61" t="n">
        <v>7090</v>
      </c>
      <c r="H388" s="61" t="n">
        <v>15154</v>
      </c>
      <c r="I388" s="61" t="n">
        <v>405818</v>
      </c>
      <c r="J388" s="56" t="n">
        <v>25.9</v>
      </c>
      <c r="K388" s="57" t="n">
        <f aca="false">Proposta!$E$24</f>
        <v>0</v>
      </c>
      <c r="L388" s="58" t="n">
        <f aca="false">J388*(1+K388)</f>
        <v>25.9</v>
      </c>
    </row>
    <row r="389" customFormat="false" ht="35.05" hidden="false" customHeight="false" outlineLevel="0" collapsed="false">
      <c r="A389" s="50" t="n">
        <v>389</v>
      </c>
      <c r="B389" s="51" t="s">
        <v>130</v>
      </c>
      <c r="C389" s="63" t="n">
        <v>47</v>
      </c>
      <c r="D389" s="53" t="s">
        <v>486</v>
      </c>
      <c r="E389" s="54" t="s">
        <v>55</v>
      </c>
      <c r="F389" s="59"/>
      <c r="G389" s="54" t="n">
        <v>5210</v>
      </c>
      <c r="H389" s="54" t="n">
        <v>968</v>
      </c>
      <c r="I389" s="54" t="n">
        <v>622719</v>
      </c>
      <c r="J389" s="56" t="n">
        <v>27</v>
      </c>
      <c r="K389" s="57" t="n">
        <f aca="false">Proposta!$E$24</f>
        <v>0</v>
      </c>
      <c r="L389" s="58" t="n">
        <f aca="false">J389*(1+K389)</f>
        <v>27</v>
      </c>
    </row>
    <row r="390" customFormat="false" ht="35.05" hidden="false" customHeight="false" outlineLevel="0" collapsed="false">
      <c r="A390" s="50" t="n">
        <v>390</v>
      </c>
      <c r="B390" s="51" t="s">
        <v>130</v>
      </c>
      <c r="C390" s="63" t="n">
        <v>48</v>
      </c>
      <c r="D390" s="53" t="s">
        <v>487</v>
      </c>
      <c r="E390" s="54" t="s">
        <v>55</v>
      </c>
      <c r="F390" s="59"/>
      <c r="G390" s="54" t="n">
        <v>5210</v>
      </c>
      <c r="H390" s="54" t="n">
        <v>968</v>
      </c>
      <c r="I390" s="54" t="n">
        <v>393216</v>
      </c>
      <c r="J390" s="56" t="n">
        <v>29.71</v>
      </c>
      <c r="K390" s="57" t="n">
        <f aca="false">Proposta!$E$24</f>
        <v>0</v>
      </c>
      <c r="L390" s="58" t="n">
        <f aca="false">J390*(1+K390)</f>
        <v>29.71</v>
      </c>
    </row>
    <row r="391" customFormat="false" ht="23.85" hidden="false" customHeight="false" outlineLevel="0" collapsed="false">
      <c r="A391" s="50" t="n">
        <v>391</v>
      </c>
      <c r="B391" s="51" t="s">
        <v>130</v>
      </c>
      <c r="C391" s="63" t="n">
        <v>49</v>
      </c>
      <c r="D391" s="53" t="s">
        <v>488</v>
      </c>
      <c r="E391" s="54" t="s">
        <v>55</v>
      </c>
      <c r="F391" s="59" t="s">
        <v>67</v>
      </c>
      <c r="G391" s="54" t="n">
        <v>5210</v>
      </c>
      <c r="H391" s="54" t="n">
        <v>16203</v>
      </c>
      <c r="I391" s="54" t="n">
        <v>460781</v>
      </c>
      <c r="J391" s="56" t="n">
        <v>375.5</v>
      </c>
      <c r="K391" s="57" t="n">
        <f aca="false">Proposta!$E$24</f>
        <v>0</v>
      </c>
      <c r="L391" s="58" t="n">
        <f aca="false">J391*(1+K391)</f>
        <v>375.5</v>
      </c>
    </row>
    <row r="392" customFormat="false" ht="46.25" hidden="false" customHeight="false" outlineLevel="0" collapsed="false">
      <c r="A392" s="50" t="n">
        <v>392</v>
      </c>
      <c r="B392" s="51" t="s">
        <v>130</v>
      </c>
      <c r="C392" s="63" t="n">
        <v>50</v>
      </c>
      <c r="D392" s="53" t="s">
        <v>489</v>
      </c>
      <c r="E392" s="54" t="s">
        <v>55</v>
      </c>
      <c r="F392" s="59"/>
      <c r="G392" s="54" t="n">
        <v>4710</v>
      </c>
      <c r="H392" s="54" t="n">
        <v>13115</v>
      </c>
      <c r="I392" s="54" t="n">
        <v>398973</v>
      </c>
      <c r="J392" s="56" t="n">
        <v>160</v>
      </c>
      <c r="K392" s="57" t="n">
        <f aca="false">Proposta!$E$24</f>
        <v>0</v>
      </c>
      <c r="L392" s="58" t="n">
        <f aca="false">J392*(1+K392)</f>
        <v>160</v>
      </c>
    </row>
    <row r="393" customFormat="false" ht="35.05" hidden="false" customHeight="false" outlineLevel="0" collapsed="false">
      <c r="A393" s="50" t="n">
        <v>393</v>
      </c>
      <c r="B393" s="51" t="s">
        <v>130</v>
      </c>
      <c r="C393" s="63" t="n">
        <v>51</v>
      </c>
      <c r="D393" s="53" t="s">
        <v>490</v>
      </c>
      <c r="E393" s="54" t="s">
        <v>55</v>
      </c>
      <c r="F393" s="59"/>
      <c r="G393" s="54" t="n">
        <v>4710</v>
      </c>
      <c r="H393" s="54" t="n">
        <v>13115</v>
      </c>
      <c r="I393" s="54" t="n">
        <v>333570</v>
      </c>
      <c r="J393" s="56" t="n">
        <v>19.25</v>
      </c>
      <c r="K393" s="57" t="n">
        <f aca="false">Proposta!$E$24</f>
        <v>0</v>
      </c>
      <c r="L393" s="58" t="n">
        <f aca="false">J393*(1+K393)</f>
        <v>19.25</v>
      </c>
    </row>
    <row r="394" customFormat="false" ht="35.05" hidden="false" customHeight="false" outlineLevel="0" collapsed="false">
      <c r="A394" s="50" t="n">
        <v>394</v>
      </c>
      <c r="B394" s="51" t="s">
        <v>130</v>
      </c>
      <c r="C394" s="63" t="n">
        <v>52</v>
      </c>
      <c r="D394" s="53" t="s">
        <v>491</v>
      </c>
      <c r="E394" s="54" t="s">
        <v>55</v>
      </c>
      <c r="F394" s="59"/>
      <c r="G394" s="54" t="n">
        <v>4710</v>
      </c>
      <c r="H394" s="54" t="n">
        <v>13115</v>
      </c>
      <c r="I394" s="54" t="n">
        <v>333574</v>
      </c>
      <c r="J394" s="56" t="n">
        <v>35.41</v>
      </c>
      <c r="K394" s="57" t="n">
        <f aca="false">Proposta!$E$24</f>
        <v>0</v>
      </c>
      <c r="L394" s="58" t="n">
        <f aca="false">J394*(1+K394)</f>
        <v>35.41</v>
      </c>
    </row>
    <row r="395" customFormat="false" ht="35.05" hidden="false" customHeight="false" outlineLevel="0" collapsed="false">
      <c r="A395" s="50" t="n">
        <v>395</v>
      </c>
      <c r="B395" s="51" t="s">
        <v>130</v>
      </c>
      <c r="C395" s="63" t="n">
        <v>53</v>
      </c>
      <c r="D395" s="53" t="s">
        <v>492</v>
      </c>
      <c r="E395" s="54" t="s">
        <v>55</v>
      </c>
      <c r="F395" s="59"/>
      <c r="G395" s="54" t="n">
        <v>4710</v>
      </c>
      <c r="H395" s="54" t="n">
        <v>13115</v>
      </c>
      <c r="I395" s="54" t="n">
        <v>265266</v>
      </c>
      <c r="J395" s="56" t="n">
        <v>30.34</v>
      </c>
      <c r="K395" s="57" t="n">
        <f aca="false">Proposta!$E$24</f>
        <v>0</v>
      </c>
      <c r="L395" s="58" t="n">
        <f aca="false">J395*(1+K395)</f>
        <v>30.34</v>
      </c>
    </row>
    <row r="396" customFormat="false" ht="57.45" hidden="false" customHeight="false" outlineLevel="0" collapsed="false">
      <c r="A396" s="50" t="n">
        <v>396</v>
      </c>
      <c r="B396" s="51" t="s">
        <v>130</v>
      </c>
      <c r="C396" s="63" t="n">
        <v>54</v>
      </c>
      <c r="D396" s="53" t="s">
        <v>493</v>
      </c>
      <c r="E396" s="54" t="s">
        <v>55</v>
      </c>
      <c r="F396" s="59" t="s">
        <v>67</v>
      </c>
      <c r="G396" s="54" t="n">
        <v>7730</v>
      </c>
      <c r="H396" s="54" t="n">
        <v>12609</v>
      </c>
      <c r="I396" s="54" t="n">
        <v>601705</v>
      </c>
      <c r="J396" s="56" t="n">
        <v>1970</v>
      </c>
      <c r="K396" s="57" t="n">
        <f aca="false">Proposta!$E$24</f>
        <v>0</v>
      </c>
      <c r="L396" s="58" t="n">
        <f aca="false">J396*(1+K396)</f>
        <v>1970</v>
      </c>
    </row>
    <row r="397" customFormat="false" ht="57.45" hidden="false" customHeight="false" outlineLevel="0" collapsed="false">
      <c r="A397" s="50" t="n">
        <v>397</v>
      </c>
      <c r="B397" s="51" t="s">
        <v>130</v>
      </c>
      <c r="C397" s="63" t="n">
        <v>55</v>
      </c>
      <c r="D397" s="53" t="s">
        <v>494</v>
      </c>
      <c r="E397" s="54" t="s">
        <v>55</v>
      </c>
      <c r="F397" s="59" t="s">
        <v>67</v>
      </c>
      <c r="G397" s="54" t="n">
        <v>7730</v>
      </c>
      <c r="H397" s="54" t="n">
        <v>12609</v>
      </c>
      <c r="I397" s="54" t="n">
        <v>443965</v>
      </c>
      <c r="J397" s="56" t="n">
        <v>2293</v>
      </c>
      <c r="K397" s="57" t="n">
        <f aca="false">Proposta!$E$24</f>
        <v>0</v>
      </c>
      <c r="L397" s="58" t="n">
        <f aca="false">J397*(1+K397)</f>
        <v>2293</v>
      </c>
    </row>
    <row r="398" customFormat="false" ht="57.45" hidden="false" customHeight="false" outlineLevel="0" collapsed="false">
      <c r="A398" s="50" t="n">
        <v>398</v>
      </c>
      <c r="B398" s="51" t="s">
        <v>130</v>
      </c>
      <c r="C398" s="63" t="n">
        <v>56</v>
      </c>
      <c r="D398" s="53" t="s">
        <v>495</v>
      </c>
      <c r="E398" s="54" t="s">
        <v>55</v>
      </c>
      <c r="F398" s="59" t="s">
        <v>67</v>
      </c>
      <c r="G398" s="54" t="n">
        <v>7730</v>
      </c>
      <c r="H398" s="54" t="n">
        <v>12609</v>
      </c>
      <c r="I398" s="54" t="n">
        <v>601702</v>
      </c>
      <c r="J398" s="56" t="n">
        <v>2569</v>
      </c>
      <c r="K398" s="57" t="n">
        <f aca="false">Proposta!$E$24</f>
        <v>0</v>
      </c>
      <c r="L398" s="58" t="n">
        <f aca="false">J398*(1+K398)</f>
        <v>2569</v>
      </c>
    </row>
    <row r="399" customFormat="false" ht="23.85" hidden="false" customHeight="false" outlineLevel="0" collapsed="false">
      <c r="A399" s="50" t="n">
        <v>399</v>
      </c>
      <c r="B399" s="51" t="s">
        <v>130</v>
      </c>
      <c r="C399" s="63" t="n">
        <v>66</v>
      </c>
      <c r="D399" s="65" t="s">
        <v>496</v>
      </c>
      <c r="E399" s="61" t="s">
        <v>55</v>
      </c>
      <c r="F399" s="61" t="s">
        <v>67</v>
      </c>
      <c r="G399" s="61" t="n">
        <v>7730</v>
      </c>
      <c r="H399" s="61" t="n">
        <v>12609</v>
      </c>
      <c r="I399" s="61" t="n">
        <v>430109</v>
      </c>
      <c r="J399" s="56" t="n">
        <v>2897.01</v>
      </c>
      <c r="K399" s="57" t="n">
        <f aca="false">Proposta!$E$24</f>
        <v>0</v>
      </c>
      <c r="L399" s="58" t="n">
        <f aca="false">J399*(1+K399)</f>
        <v>2897.01</v>
      </c>
    </row>
    <row r="400" customFormat="false" ht="57.45" hidden="false" customHeight="false" outlineLevel="0" collapsed="false">
      <c r="A400" s="50" t="n">
        <v>400</v>
      </c>
      <c r="B400" s="51" t="s">
        <v>130</v>
      </c>
      <c r="C400" s="63" t="n">
        <v>57</v>
      </c>
      <c r="D400" s="53" t="s">
        <v>497</v>
      </c>
      <c r="E400" s="54" t="s">
        <v>55</v>
      </c>
      <c r="F400" s="59" t="s">
        <v>67</v>
      </c>
      <c r="G400" s="54" t="n">
        <v>7730</v>
      </c>
      <c r="H400" s="54" t="n">
        <v>12609</v>
      </c>
      <c r="I400" s="54" t="n">
        <v>458905</v>
      </c>
      <c r="J400" s="56" t="n">
        <v>3408.05</v>
      </c>
      <c r="K400" s="57" t="n">
        <f aca="false">Proposta!$E$24</f>
        <v>0</v>
      </c>
      <c r="L400" s="58" t="n">
        <f aca="false">J400*(1+K400)</f>
        <v>3408.05</v>
      </c>
    </row>
    <row r="401" customFormat="false" ht="91" hidden="false" customHeight="false" outlineLevel="0" collapsed="false">
      <c r="A401" s="50" t="n">
        <v>401</v>
      </c>
      <c r="B401" s="51" t="s">
        <v>130</v>
      </c>
      <c r="C401" s="63" t="n">
        <v>58</v>
      </c>
      <c r="D401" s="53" t="s">
        <v>498</v>
      </c>
      <c r="E401" s="54" t="s">
        <v>55</v>
      </c>
      <c r="F401" s="59"/>
      <c r="G401" s="54" t="n">
        <v>7030</v>
      </c>
      <c r="H401" s="54" t="n">
        <v>216</v>
      </c>
      <c r="I401" s="54" t="n">
        <v>452506</v>
      </c>
      <c r="J401" s="56" t="n">
        <v>407.41</v>
      </c>
      <c r="K401" s="57" t="n">
        <f aca="false">Proposta!$E$24</f>
        <v>0</v>
      </c>
      <c r="L401" s="58" t="n">
        <f aca="false">J401*(1+K401)</f>
        <v>407.41</v>
      </c>
    </row>
    <row r="402" customFormat="false" ht="35.05" hidden="false" customHeight="false" outlineLevel="0" collapsed="false">
      <c r="A402" s="50" t="n">
        <v>402</v>
      </c>
      <c r="B402" s="51" t="s">
        <v>130</v>
      </c>
      <c r="C402" s="63" t="n">
        <v>59</v>
      </c>
      <c r="D402" s="53" t="s">
        <v>499</v>
      </c>
      <c r="E402" s="54" t="s">
        <v>55</v>
      </c>
      <c r="F402" s="59"/>
      <c r="G402" s="54" t="n">
        <v>5945</v>
      </c>
      <c r="H402" s="54" t="n">
        <v>13630</v>
      </c>
      <c r="I402" s="54" t="n">
        <v>339104</v>
      </c>
      <c r="J402" s="56" t="n">
        <v>28</v>
      </c>
      <c r="K402" s="57" t="n">
        <f aca="false">Proposta!$E$24</f>
        <v>0</v>
      </c>
      <c r="L402" s="58" t="n">
        <f aca="false">J402*(1+K402)</f>
        <v>28</v>
      </c>
    </row>
    <row r="403" customFormat="false" ht="46.25" hidden="false" customHeight="false" outlineLevel="0" collapsed="false">
      <c r="A403" s="50" t="n">
        <v>403</v>
      </c>
      <c r="B403" s="51" t="s">
        <v>130</v>
      </c>
      <c r="C403" s="63" t="n">
        <v>60</v>
      </c>
      <c r="D403" s="53" t="s">
        <v>500</v>
      </c>
      <c r="E403" s="54" t="s">
        <v>55</v>
      </c>
      <c r="F403" s="59"/>
      <c r="G403" s="54" t="n">
        <v>9150</v>
      </c>
      <c r="H403" s="54" t="n">
        <v>609</v>
      </c>
      <c r="I403" s="54" t="n">
        <v>479064</v>
      </c>
      <c r="J403" s="56" t="n">
        <v>28.78</v>
      </c>
      <c r="K403" s="57" t="n">
        <f aca="false">Proposta!$E$24</f>
        <v>0</v>
      </c>
      <c r="L403" s="58" t="n">
        <f aca="false">J403*(1+K403)</f>
        <v>28.78</v>
      </c>
    </row>
    <row r="404" customFormat="false" ht="35.05" hidden="false" customHeight="false" outlineLevel="0" collapsed="false">
      <c r="A404" s="50" t="n">
        <v>404</v>
      </c>
      <c r="B404" s="51" t="s">
        <v>130</v>
      </c>
      <c r="C404" s="63" t="n">
        <v>61</v>
      </c>
      <c r="D404" s="53" t="s">
        <v>501</v>
      </c>
      <c r="E404" s="54" t="s">
        <v>55</v>
      </c>
      <c r="F404" s="59"/>
      <c r="G404" s="54" t="n">
        <v>4510</v>
      </c>
      <c r="H404" s="54" t="n">
        <v>13322</v>
      </c>
      <c r="I404" s="54" t="n">
        <v>264236</v>
      </c>
      <c r="J404" s="56" t="n">
        <v>362.5</v>
      </c>
      <c r="K404" s="57" t="n">
        <f aca="false">Proposta!$E$24</f>
        <v>0</v>
      </c>
      <c r="L404" s="58" t="n">
        <f aca="false">J404*(1+K404)</f>
        <v>362.5</v>
      </c>
    </row>
    <row r="405" customFormat="false" ht="23.85" hidden="false" customHeight="false" outlineLevel="0" collapsed="false">
      <c r="A405" s="50" t="n">
        <v>405</v>
      </c>
      <c r="B405" s="51" t="s">
        <v>130</v>
      </c>
      <c r="C405" s="63" t="n">
        <v>62</v>
      </c>
      <c r="D405" s="53" t="s">
        <v>502</v>
      </c>
      <c r="E405" s="54" t="s">
        <v>55</v>
      </c>
      <c r="F405" s="59"/>
      <c r="G405" s="54" t="n">
        <v>4510</v>
      </c>
      <c r="H405" s="54" t="n">
        <v>13322</v>
      </c>
      <c r="I405" s="54" t="n">
        <v>274654</v>
      </c>
      <c r="J405" s="56" t="n">
        <v>372.13</v>
      </c>
      <c r="K405" s="57" t="n">
        <f aca="false">Proposta!$E$24</f>
        <v>0</v>
      </c>
      <c r="L405" s="58" t="n">
        <f aca="false">J405*(1+K405)</f>
        <v>372.13</v>
      </c>
    </row>
    <row r="406" customFormat="false" ht="23.85" hidden="false" customHeight="false" outlineLevel="0" collapsed="false">
      <c r="A406" s="50" t="n">
        <v>406</v>
      </c>
      <c r="B406" s="51" t="s">
        <v>130</v>
      </c>
      <c r="C406" s="63" t="n">
        <v>63</v>
      </c>
      <c r="D406" s="53" t="s">
        <v>503</v>
      </c>
      <c r="E406" s="54" t="s">
        <v>504</v>
      </c>
      <c r="F406" s="59"/>
      <c r="G406" s="54" t="n">
        <v>8010</v>
      </c>
      <c r="H406" s="54" t="n">
        <v>13399</v>
      </c>
      <c r="I406" s="54" t="n">
        <v>479026</v>
      </c>
      <c r="J406" s="56" t="n">
        <v>236.47</v>
      </c>
      <c r="K406" s="57" t="n">
        <f aca="false">Proposta!$E$24</f>
        <v>0</v>
      </c>
      <c r="L406" s="58" t="n">
        <f aca="false">J406*(1+K406)</f>
        <v>236.47</v>
      </c>
    </row>
    <row r="407" customFormat="false" ht="35.05" hidden="false" customHeight="false" outlineLevel="0" collapsed="false">
      <c r="A407" s="50" t="n">
        <v>407</v>
      </c>
      <c r="B407" s="51" t="s">
        <v>130</v>
      </c>
      <c r="C407" s="63" t="n">
        <v>64</v>
      </c>
      <c r="D407" s="53" t="s">
        <v>505</v>
      </c>
      <c r="E407" s="54" t="s">
        <v>55</v>
      </c>
      <c r="F407" s="54"/>
      <c r="G407" s="54" t="n">
        <v>5836</v>
      </c>
      <c r="H407" s="54" t="n">
        <v>14650</v>
      </c>
      <c r="I407" s="54" t="n">
        <v>480444</v>
      </c>
      <c r="J407" s="56" t="n">
        <v>398.9</v>
      </c>
      <c r="K407" s="57" t="n">
        <f aca="false">Proposta!$E$24</f>
        <v>0</v>
      </c>
      <c r="L407" s="58" t="n">
        <f aca="false">J407*(1+K407)</f>
        <v>398.9</v>
      </c>
    </row>
    <row r="408" customFormat="false" ht="14.25" hidden="false" customHeight="false" outlineLevel="0" collapsed="false">
      <c r="A408" s="66"/>
      <c r="B408" s="67"/>
      <c r="C408" s="68"/>
      <c r="D408" s="69"/>
      <c r="E408" s="70"/>
      <c r="F408" s="70"/>
      <c r="G408" s="70"/>
      <c r="H408" s="70"/>
      <c r="I408" s="70"/>
      <c r="J408" s="71"/>
      <c r="K408" s="72"/>
      <c r="L408" s="73"/>
    </row>
    <row r="410" customFormat="false" ht="14.25" hidden="false" customHeight="true" outlineLevel="0" collapsed="false">
      <c r="A410" s="74" t="s">
        <v>506</v>
      </c>
      <c r="B410" s="74"/>
      <c r="C410" s="74"/>
      <c r="D410" s="75" t="s">
        <v>507</v>
      </c>
      <c r="E410" s="75"/>
      <c r="F410" s="75"/>
      <c r="G410" s="75"/>
      <c r="H410" s="75"/>
      <c r="I410" s="75"/>
      <c r="J410" s="75"/>
      <c r="K410" s="75"/>
      <c r="L410" s="75"/>
    </row>
    <row r="411" customFormat="false" ht="14.25" hidden="false" customHeight="true" outlineLevel="0" collapsed="false">
      <c r="A411" s="76" t="s">
        <v>40</v>
      </c>
      <c r="B411" s="76"/>
      <c r="C411" s="76"/>
      <c r="D411" s="77" t="s">
        <v>508</v>
      </c>
      <c r="E411" s="77"/>
      <c r="F411" s="77"/>
      <c r="G411" s="77"/>
      <c r="H411" s="77"/>
      <c r="I411" s="77"/>
      <c r="J411" s="77"/>
      <c r="K411" s="77"/>
      <c r="L411" s="77"/>
    </row>
    <row r="412" customFormat="false" ht="14.25" hidden="false" customHeight="true" outlineLevel="0" collapsed="false">
      <c r="A412" s="76" t="s">
        <v>41</v>
      </c>
      <c r="B412" s="76"/>
      <c r="C412" s="76"/>
      <c r="D412" s="77" t="s">
        <v>509</v>
      </c>
      <c r="E412" s="77"/>
      <c r="F412" s="77"/>
      <c r="G412" s="77"/>
      <c r="H412" s="77"/>
      <c r="I412" s="77"/>
      <c r="J412" s="77"/>
      <c r="K412" s="77"/>
      <c r="L412" s="77"/>
    </row>
    <row r="413" customFormat="false" ht="14.25" hidden="false" customHeight="true" outlineLevel="0" collapsed="false">
      <c r="A413" s="76" t="s">
        <v>45</v>
      </c>
      <c r="B413" s="76"/>
      <c r="C413" s="76"/>
      <c r="D413" s="77" t="s">
        <v>510</v>
      </c>
      <c r="E413" s="77"/>
      <c r="F413" s="77"/>
      <c r="G413" s="77"/>
      <c r="H413" s="77"/>
      <c r="I413" s="77"/>
      <c r="J413" s="77"/>
      <c r="K413" s="77"/>
      <c r="L413" s="77"/>
    </row>
    <row r="414" customFormat="false" ht="27.75" hidden="false" customHeight="true" outlineLevel="0" collapsed="false">
      <c r="A414" s="76" t="s">
        <v>46</v>
      </c>
      <c r="B414" s="76"/>
      <c r="C414" s="76"/>
      <c r="D414" s="77" t="s">
        <v>511</v>
      </c>
      <c r="E414" s="77"/>
      <c r="F414" s="77"/>
      <c r="G414" s="77"/>
      <c r="H414" s="77"/>
      <c r="I414" s="77"/>
      <c r="J414" s="77"/>
      <c r="K414" s="77"/>
      <c r="L414" s="77"/>
    </row>
    <row r="415" customFormat="false" ht="14.25" hidden="false" customHeight="true" outlineLevel="0" collapsed="false">
      <c r="A415" s="76" t="s">
        <v>47</v>
      </c>
      <c r="B415" s="76"/>
      <c r="C415" s="76"/>
      <c r="D415" s="77" t="s">
        <v>512</v>
      </c>
      <c r="E415" s="77"/>
      <c r="F415" s="77"/>
      <c r="G415" s="77"/>
      <c r="H415" s="77"/>
      <c r="I415" s="77"/>
      <c r="J415" s="77"/>
      <c r="K415" s="77"/>
      <c r="L415" s="77"/>
    </row>
  </sheetData>
  <mergeCells count="12">
    <mergeCell ref="A410:C410"/>
    <mergeCell ref="D410:L410"/>
    <mergeCell ref="A411:C411"/>
    <mergeCell ref="D411:L411"/>
    <mergeCell ref="A412:C412"/>
    <mergeCell ref="D412:L412"/>
    <mergeCell ref="A413:C413"/>
    <mergeCell ref="D413:L413"/>
    <mergeCell ref="A414:C414"/>
    <mergeCell ref="D414:L414"/>
    <mergeCell ref="A415:C415"/>
    <mergeCell ref="D415:L41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B02F0FDC16F34F86606AE40A2BCB25" ma:contentTypeVersion="17" ma:contentTypeDescription="Create a new document." ma:contentTypeScope="" ma:versionID="af5a37accb204824d7fe7d71421f61d4">
  <xsd:schema xmlns:xsd="http://www.w3.org/2001/XMLSchema" xmlns:xs="http://www.w3.org/2001/XMLSchema" xmlns:p="http://schemas.microsoft.com/office/2006/metadata/properties" xmlns:ns3="5fd1cb33-c13f-4b12-8c22-0e1e0c4a3736" xmlns:ns4="3602de7c-1b81-48a7-b3c1-504c8bef1580" targetNamespace="http://schemas.microsoft.com/office/2006/metadata/properties" ma:root="true" ma:fieldsID="a14a3a1c25814a5872146c3b08e21c56" ns3:_="" ns4:_="">
    <xsd:import namespace="5fd1cb33-c13f-4b12-8c22-0e1e0c4a3736"/>
    <xsd:import namespace="3602de7c-1b81-48a7-b3c1-504c8bef158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AutoTags" minOccurs="0"/>
                <xsd:element ref="ns4:MediaLengthInSecond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d1cb33-c13f-4b12-8c22-0e1e0c4a373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2de7c-1b81-48a7-b3c1-504c8bef15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602de7c-1b81-48a7-b3c1-504c8bef1580" xsi:nil="true"/>
  </documentManagement>
</p:properties>
</file>

<file path=customXml/itemProps1.xml><?xml version="1.0" encoding="utf-8"?>
<ds:datastoreItem xmlns:ds="http://schemas.openxmlformats.org/officeDocument/2006/customXml" ds:itemID="{0D090F56-A78D-49EB-B0EB-9FBB61683728}"/>
</file>

<file path=customXml/itemProps2.xml><?xml version="1.0" encoding="utf-8"?>
<ds:datastoreItem xmlns:ds="http://schemas.openxmlformats.org/officeDocument/2006/customXml" ds:itemID="{046E9B5F-FEC4-419B-B9D8-278666714804}"/>
</file>

<file path=customXml/itemProps3.xml><?xml version="1.0" encoding="utf-8"?>
<ds:datastoreItem xmlns:ds="http://schemas.openxmlformats.org/officeDocument/2006/customXml" ds:itemID="{AB288376-3EDD-454C-B5F6-2FDB6A3D81A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2025-11-12T19:39:41Z</dcterms:created>
  <dc:creator>Patricia Ramos Silva Fernandes</dc:creator>
  <dc:description/>
  <dc:language>pt-BR</dc:language>
  <cp:lastModifiedBy/>
  <dcterms:modified xsi:type="dcterms:W3CDTF">2026-02-02T17:19:26Z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0x0101000BB02F0FDC16F34F86606AE40A2BCB25</vt:lpwstr>
  </property>
</Properties>
</file>